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annexures Dec2019\"/>
    </mc:Choice>
  </mc:AlternateContent>
  <bookViews>
    <workbookView xWindow="0" yWindow="0" windowWidth="20490" windowHeight="6855" firstSheet="2" activeTab="2"/>
  </bookViews>
  <sheets>
    <sheet name="SB" sheetId="48" r:id="rId1"/>
    <sheet name="Annex 37 old" sheetId="65" state="hidden" r:id="rId2"/>
    <sheet name="Ecosystem" sheetId="67" r:id="rId3"/>
  </sheets>
  <calcPr calcId="152511"/>
</workbook>
</file>

<file path=xl/calcChain.xml><?xml version="1.0" encoding="utf-8"?>
<calcChain xmlns="http://schemas.openxmlformats.org/spreadsheetml/2006/main">
  <c r="O43" i="67" l="1"/>
  <c r="O24" i="67"/>
  <c r="O44" i="67" s="1"/>
  <c r="O49" i="67" s="1"/>
  <c r="O55" i="67" s="1"/>
  <c r="T54" i="67"/>
  <c r="S54" i="67"/>
  <c r="R54" i="67"/>
  <c r="Q54" i="67"/>
  <c r="T48" i="67"/>
  <c r="S48" i="67"/>
  <c r="R48" i="67"/>
  <c r="Q48" i="67"/>
  <c r="T43" i="67"/>
  <c r="S43" i="67"/>
  <c r="R43" i="67"/>
  <c r="Q43" i="67"/>
  <c r="T24" i="67"/>
  <c r="T44" i="67" s="1"/>
  <c r="T49" i="67" s="1"/>
  <c r="T55" i="67" s="1"/>
  <c r="S24" i="67"/>
  <c r="R24" i="67"/>
  <c r="Q24" i="67"/>
  <c r="Q44" i="67" s="1"/>
  <c r="Q49" i="67" s="1"/>
  <c r="Q55" i="67" s="1"/>
  <c r="S44" i="67" l="1"/>
  <c r="S49" i="67" s="1"/>
  <c r="S55" i="67" s="1"/>
  <c r="R44" i="67"/>
  <c r="R49" i="67" s="1"/>
  <c r="R55" i="67" s="1"/>
  <c r="V54" i="67" l="1"/>
  <c r="U54" i="67"/>
  <c r="U48" i="67"/>
  <c r="V48" i="67"/>
  <c r="V43" i="67"/>
  <c r="U43" i="67"/>
  <c r="V24" i="67"/>
  <c r="U24" i="67"/>
  <c r="V44" i="67" l="1"/>
  <c r="V49" i="67" s="1"/>
  <c r="V55" i="67" s="1"/>
  <c r="U44" i="67"/>
  <c r="U49" i="67" s="1"/>
  <c r="U55" i="67" s="1"/>
  <c r="P7" i="67"/>
  <c r="P8" i="67"/>
  <c r="P9" i="67"/>
  <c r="P10" i="67"/>
  <c r="P11" i="67"/>
  <c r="P12" i="67"/>
  <c r="P13" i="67"/>
  <c r="P14" i="67"/>
  <c r="P15" i="67"/>
  <c r="P16" i="67"/>
  <c r="P17" i="67"/>
  <c r="P18" i="67"/>
  <c r="P19" i="67"/>
  <c r="P20" i="67"/>
  <c r="P21" i="67"/>
  <c r="P22" i="67"/>
  <c r="P23" i="67"/>
  <c r="P25" i="67"/>
  <c r="P26" i="67"/>
  <c r="P27" i="67"/>
  <c r="P28" i="67"/>
  <c r="P29" i="67"/>
  <c r="P30" i="67"/>
  <c r="P31" i="67"/>
  <c r="P32" i="67"/>
  <c r="P33" i="67"/>
  <c r="P34" i="67"/>
  <c r="P35" i="67"/>
  <c r="P36" i="67"/>
  <c r="P37" i="67"/>
  <c r="P38" i="67"/>
  <c r="P39" i="67"/>
  <c r="P40" i="67"/>
  <c r="P41" i="67"/>
  <c r="P42" i="67"/>
  <c r="P45" i="67"/>
  <c r="P46" i="67"/>
  <c r="P47" i="67"/>
  <c r="P50" i="67"/>
  <c r="P51" i="67"/>
  <c r="P52" i="67"/>
  <c r="P53" i="67"/>
  <c r="N7" i="67"/>
  <c r="N8" i="67"/>
  <c r="N9" i="67"/>
  <c r="N10" i="67"/>
  <c r="N11" i="67"/>
  <c r="N12" i="67"/>
  <c r="N13" i="67"/>
  <c r="N14" i="67"/>
  <c r="N15" i="67"/>
  <c r="N16" i="67"/>
  <c r="N17" i="67"/>
  <c r="N18" i="67"/>
  <c r="N19" i="67"/>
  <c r="N20" i="67"/>
  <c r="N21" i="67"/>
  <c r="N22" i="67"/>
  <c r="N23" i="67"/>
  <c r="N25" i="67"/>
  <c r="N26" i="67"/>
  <c r="N27" i="67"/>
  <c r="N28" i="67"/>
  <c r="N29" i="67"/>
  <c r="N30" i="67"/>
  <c r="N31" i="67"/>
  <c r="N32" i="67"/>
  <c r="N33" i="67"/>
  <c r="N34" i="67"/>
  <c r="N35" i="67"/>
  <c r="N36" i="67"/>
  <c r="N37" i="67"/>
  <c r="N38" i="67"/>
  <c r="N39" i="67"/>
  <c r="N40" i="67"/>
  <c r="N41" i="67"/>
  <c r="N42" i="67"/>
  <c r="N45" i="67"/>
  <c r="N46" i="67"/>
  <c r="N47" i="67"/>
  <c r="N50" i="67"/>
  <c r="N51" i="67"/>
  <c r="N52" i="67"/>
  <c r="N53" i="67"/>
  <c r="K7" i="67"/>
  <c r="K8" i="67"/>
  <c r="K9" i="67"/>
  <c r="K10" i="67"/>
  <c r="K11" i="67"/>
  <c r="K12" i="67"/>
  <c r="K13" i="67"/>
  <c r="K14" i="67"/>
  <c r="K15" i="67"/>
  <c r="K16" i="67"/>
  <c r="K17" i="67"/>
  <c r="K18" i="67"/>
  <c r="K19" i="67"/>
  <c r="K20" i="67"/>
  <c r="K21" i="67"/>
  <c r="K22" i="67"/>
  <c r="K23" i="67"/>
  <c r="K25" i="67"/>
  <c r="K26" i="67"/>
  <c r="K27" i="67"/>
  <c r="K28" i="67"/>
  <c r="K29" i="67"/>
  <c r="K30" i="67"/>
  <c r="K31" i="67"/>
  <c r="K32" i="67"/>
  <c r="K33" i="67"/>
  <c r="K34" i="67"/>
  <c r="K35" i="67"/>
  <c r="K36" i="67"/>
  <c r="K37" i="67"/>
  <c r="K38" i="67"/>
  <c r="K39" i="67"/>
  <c r="K40" i="67"/>
  <c r="K41" i="67"/>
  <c r="K42" i="67"/>
  <c r="K45" i="67"/>
  <c r="K46" i="67"/>
  <c r="K47" i="67"/>
  <c r="K50" i="67"/>
  <c r="K51" i="67"/>
  <c r="K52" i="67"/>
  <c r="K53" i="67"/>
  <c r="I7" i="67"/>
  <c r="I8" i="67"/>
  <c r="I9" i="67"/>
  <c r="I10" i="67"/>
  <c r="I11" i="67"/>
  <c r="I12" i="67"/>
  <c r="I13" i="67"/>
  <c r="I14" i="67"/>
  <c r="I15" i="67"/>
  <c r="I16" i="67"/>
  <c r="I17" i="67"/>
  <c r="I18" i="67"/>
  <c r="I19" i="67"/>
  <c r="I20" i="67"/>
  <c r="I21" i="67"/>
  <c r="I22" i="67"/>
  <c r="I23" i="67"/>
  <c r="I25" i="67"/>
  <c r="I26" i="67"/>
  <c r="I27" i="67"/>
  <c r="I28" i="67"/>
  <c r="I29" i="67"/>
  <c r="I30" i="67"/>
  <c r="I31" i="67"/>
  <c r="I32" i="67"/>
  <c r="I33" i="67"/>
  <c r="I34" i="67"/>
  <c r="I35" i="67"/>
  <c r="I36" i="67"/>
  <c r="I37" i="67"/>
  <c r="I38" i="67"/>
  <c r="I39" i="67"/>
  <c r="I40" i="67"/>
  <c r="I41" i="67"/>
  <c r="I42" i="67"/>
  <c r="I45" i="67"/>
  <c r="I46" i="67"/>
  <c r="I47" i="67"/>
  <c r="I50" i="67"/>
  <c r="I51" i="67"/>
  <c r="I52" i="67"/>
  <c r="I53" i="67"/>
  <c r="G7" i="67"/>
  <c r="G8" i="67"/>
  <c r="G9" i="67"/>
  <c r="G10" i="67"/>
  <c r="G11" i="67"/>
  <c r="G12" i="67"/>
  <c r="G13" i="67"/>
  <c r="G14" i="67"/>
  <c r="G15" i="67"/>
  <c r="G16" i="67"/>
  <c r="G17" i="67"/>
  <c r="G18" i="67"/>
  <c r="G19" i="67"/>
  <c r="G20" i="67"/>
  <c r="G21" i="67"/>
  <c r="G22" i="67"/>
  <c r="G23" i="67"/>
  <c r="G25" i="67"/>
  <c r="G26" i="67"/>
  <c r="G27" i="67"/>
  <c r="G28" i="67"/>
  <c r="G29" i="67"/>
  <c r="G30" i="67"/>
  <c r="G31" i="67"/>
  <c r="G32" i="67"/>
  <c r="G33" i="67"/>
  <c r="G34" i="67"/>
  <c r="G35" i="67"/>
  <c r="G36" i="67"/>
  <c r="G37" i="67"/>
  <c r="G38" i="67"/>
  <c r="G39" i="67"/>
  <c r="G40" i="67"/>
  <c r="G41" i="67"/>
  <c r="G42" i="67"/>
  <c r="G45" i="67"/>
  <c r="G46" i="67"/>
  <c r="G47" i="67"/>
  <c r="G50" i="67"/>
  <c r="G51" i="67"/>
  <c r="G52" i="67"/>
  <c r="G53" i="67"/>
  <c r="E7" i="67"/>
  <c r="E8" i="67"/>
  <c r="E9" i="67"/>
  <c r="E10" i="67"/>
  <c r="E11" i="67"/>
  <c r="E12" i="67"/>
  <c r="E13" i="67"/>
  <c r="E14" i="67"/>
  <c r="E15" i="67"/>
  <c r="E16" i="67"/>
  <c r="E17" i="67"/>
  <c r="E18" i="67"/>
  <c r="E19" i="67"/>
  <c r="E20" i="67"/>
  <c r="E21" i="67"/>
  <c r="E22" i="67"/>
  <c r="E23" i="67"/>
  <c r="E25" i="67"/>
  <c r="E26" i="67"/>
  <c r="E27" i="67"/>
  <c r="E28" i="67"/>
  <c r="E29" i="67"/>
  <c r="E30" i="67"/>
  <c r="E31" i="67"/>
  <c r="E32" i="67"/>
  <c r="E33" i="67"/>
  <c r="E34" i="67"/>
  <c r="E35" i="67"/>
  <c r="E36" i="67"/>
  <c r="E37" i="67"/>
  <c r="E38" i="67"/>
  <c r="E39" i="67"/>
  <c r="E40" i="67"/>
  <c r="E41" i="67"/>
  <c r="E42" i="67"/>
  <c r="E45" i="67"/>
  <c r="E46" i="67"/>
  <c r="E47" i="67"/>
  <c r="E50" i="67"/>
  <c r="E51" i="67"/>
  <c r="E52" i="67"/>
  <c r="E53" i="67"/>
  <c r="D54" i="67"/>
  <c r="F54" i="67"/>
  <c r="H54" i="67"/>
  <c r="J54" i="67"/>
  <c r="L54" i="67"/>
  <c r="M54" i="67"/>
  <c r="C54" i="67"/>
  <c r="D48" i="67"/>
  <c r="F48" i="67"/>
  <c r="H48" i="67"/>
  <c r="J48" i="67"/>
  <c r="L48" i="67"/>
  <c r="M48" i="67"/>
  <c r="C48" i="67"/>
  <c r="F43" i="67"/>
  <c r="D43" i="67"/>
  <c r="C43" i="67"/>
  <c r="J43" i="67"/>
  <c r="L43" i="67"/>
  <c r="M43" i="67"/>
  <c r="H43" i="67"/>
  <c r="I43" i="67" s="1"/>
  <c r="D24" i="67"/>
  <c r="F24" i="67"/>
  <c r="H24" i="67"/>
  <c r="J24" i="67"/>
  <c r="L24" i="67"/>
  <c r="P24" i="67" s="1"/>
  <c r="M24" i="67"/>
  <c r="C24" i="67"/>
  <c r="K43" i="67" l="1"/>
  <c r="N54" i="67"/>
  <c r="E48" i="67"/>
  <c r="G43" i="67"/>
  <c r="E24" i="67"/>
  <c r="J44" i="67"/>
  <c r="J49" i="67" s="1"/>
  <c r="I54" i="67"/>
  <c r="I24" i="67"/>
  <c r="I48" i="67"/>
  <c r="G54" i="67"/>
  <c r="N24" i="67"/>
  <c r="G24" i="67"/>
  <c r="N48" i="67"/>
  <c r="G48" i="67"/>
  <c r="E54" i="67"/>
  <c r="L44" i="67"/>
  <c r="L49" i="67" s="1"/>
  <c r="L55" i="67" s="1"/>
  <c r="D44" i="67"/>
  <c r="D49" i="67" s="1"/>
  <c r="D55" i="67" s="1"/>
  <c r="P48" i="67"/>
  <c r="K24" i="67"/>
  <c r="P43" i="67"/>
  <c r="K48" i="67"/>
  <c r="K54" i="67"/>
  <c r="N43" i="67"/>
  <c r="H44" i="67"/>
  <c r="C44" i="67"/>
  <c r="C49" i="67" s="1"/>
  <c r="C55" i="67" s="1"/>
  <c r="P54" i="67"/>
  <c r="M44" i="67"/>
  <c r="F44" i="67"/>
  <c r="E43" i="67"/>
  <c r="P6" i="67"/>
  <c r="N6" i="67"/>
  <c r="K6" i="67"/>
  <c r="I6" i="67"/>
  <c r="G6" i="67"/>
  <c r="E6" i="67"/>
  <c r="E49" i="67" l="1"/>
  <c r="E55" i="67"/>
  <c r="M49" i="67"/>
  <c r="N44" i="67"/>
  <c r="I44" i="67"/>
  <c r="H49" i="67"/>
  <c r="P44" i="67"/>
  <c r="G44" i="67"/>
  <c r="F49" i="67"/>
  <c r="E44" i="67"/>
  <c r="K49" i="67"/>
  <c r="J55" i="67"/>
  <c r="K55" i="67" s="1"/>
  <c r="K44" i="67"/>
  <c r="M55" i="67" l="1"/>
  <c r="N55" i="67" s="1"/>
  <c r="N49" i="67"/>
  <c r="I49" i="67"/>
  <c r="H55" i="67"/>
  <c r="I55" i="67" s="1"/>
  <c r="P49" i="67"/>
  <c r="P55" i="67"/>
  <c r="G49" i="67"/>
  <c r="F55" i="67"/>
  <c r="G55" i="67" s="1"/>
</calcChain>
</file>

<file path=xl/sharedStrings.xml><?xml version="1.0" encoding="utf-8"?>
<sst xmlns="http://schemas.openxmlformats.org/spreadsheetml/2006/main" count="110" uniqueCount="108">
  <si>
    <t>Annexure 25</t>
  </si>
  <si>
    <t>POSITION OF SAVING BANK ACCOUNT</t>
  </si>
  <si>
    <t>31.12. 2019</t>
  </si>
  <si>
    <t xml:space="preserve">Name of the Bank: </t>
  </si>
  <si>
    <t>Allahabad Bank</t>
  </si>
  <si>
    <t>No. of branches not having onsite ATM</t>
  </si>
  <si>
    <t>SAVINGS BANK TOTAL</t>
  </si>
  <si>
    <t>Total No. of SB Accounts</t>
  </si>
  <si>
    <t>Out of Total SB (2) Accounts  -Operative a/cs</t>
  </si>
  <si>
    <t>Out of (3) of a/c seeded with Aadhaar</t>
  </si>
  <si>
    <t>Out of (3) no. of a/c seeded with mobile seeded</t>
  </si>
  <si>
    <t>Out of (4) no. of a/cs where aadhar authenticated</t>
  </si>
  <si>
    <t>Authorised Signatory</t>
  </si>
  <si>
    <t>(In lacs)</t>
  </si>
  <si>
    <t>ANNEX-37</t>
  </si>
  <si>
    <t>NAME OF THE BANK</t>
  </si>
  <si>
    <t>Details for UT Chandigarh on Digital Payments</t>
  </si>
  <si>
    <t>Particulars</t>
  </si>
  <si>
    <t>As on 31.12.2017</t>
  </si>
  <si>
    <t>Addition (During F.Y. 2017-18)</t>
  </si>
  <si>
    <t>31.03.2018</t>
  </si>
  <si>
    <t>%age Increase</t>
  </si>
  <si>
    <t>PoS Machines</t>
  </si>
  <si>
    <t xml:space="preserve"> Number of Transactions in Internet banking</t>
  </si>
  <si>
    <t xml:space="preserve"> Amount of Transactions in Internet banking</t>
  </si>
  <si>
    <t xml:space="preserve"> Number of Transactions in Mobile banking</t>
  </si>
  <si>
    <t xml:space="preserve"> Amount of Transactions in Mobile banking</t>
  </si>
  <si>
    <t xml:space="preserve"> Number of Transactions in Debit and Credit cards</t>
  </si>
  <si>
    <t xml:space="preserve"> Amount of Transactions in Debit and Credit cards</t>
  </si>
  <si>
    <t xml:space="preserve"> Number of Transactions in UPI</t>
  </si>
  <si>
    <t>Amount of Transactions in UPI</t>
  </si>
  <si>
    <t>1. Digital coverage for individuals (Savings Accounts)</t>
  </si>
  <si>
    <t>2. Digital coverage for business (Current Accounts)</t>
  </si>
  <si>
    <t>3. Provision of Digital infrastructure</t>
  </si>
  <si>
    <t>Sl no</t>
  </si>
  <si>
    <t>Name of the bank</t>
  </si>
  <si>
    <t>Total No. of Operative SB Accs.</t>
  </si>
  <si>
    <t>No. of Debit cards/ RuPay cards issued to Operative SB Accs.</t>
  </si>
  <si>
    <t>% Debit/ RuPay cards coverage</t>
  </si>
  <si>
    <t>No. of net banking issued</t>
  </si>
  <si>
    <t>% Net banking coverage</t>
  </si>
  <si>
    <t xml:space="preserve">No.of Mobilie Banking + UPI + USSD </t>
  </si>
  <si>
    <t>% of MB/ UPI/ USSD coverage</t>
  </si>
  <si>
    <t>Total No. of Operative SB Accoutns covered with at least one of the facilities - Debit/ RuPay cards, net banking, mobile banking, UPI, USSD</t>
  </si>
  <si>
    <t>% of such Accounts Out of total Operative Accounts</t>
  </si>
  <si>
    <t>Total No. of Operative Current Accounts</t>
  </si>
  <si>
    <t>No. of net banking to CAs</t>
  </si>
  <si>
    <t>No. of POS/ QR availed by CA accounts</t>
  </si>
  <si>
    <t>% of POS/ QR coverage</t>
  </si>
  <si>
    <t>A. POS/ QR issued to shopkeepers (other than CA holders)</t>
  </si>
  <si>
    <t>B. POS/ QR issued to Govt./ Public Service providers</t>
  </si>
  <si>
    <t>C. POS/ QR issued to others</t>
  </si>
  <si>
    <t>Total POS/ QR (A+B+C) other than CA holders</t>
  </si>
  <si>
    <t>Andhra Bank</t>
  </si>
  <si>
    <t>Bank of Baroda</t>
  </si>
  <si>
    <t>Bank of India</t>
  </si>
  <si>
    <t>Bank of Maharastra</t>
  </si>
  <si>
    <t>Canara Bank</t>
  </si>
  <si>
    <t>Central Bank of India</t>
  </si>
  <si>
    <t>Corporation Bank</t>
  </si>
  <si>
    <t>Indian Bank</t>
  </si>
  <si>
    <t>Indian Overseas Bank</t>
  </si>
  <si>
    <t>OBC</t>
  </si>
  <si>
    <t>Punjab &amp; sind Bank</t>
  </si>
  <si>
    <t>Punjab National Bank</t>
  </si>
  <si>
    <t>State Bank of India</t>
  </si>
  <si>
    <t>Syndicate Bank</t>
  </si>
  <si>
    <t>Uco Bank</t>
  </si>
  <si>
    <t>Union Bank of India</t>
  </si>
  <si>
    <t>United Bank of India</t>
  </si>
  <si>
    <t>TOTAL NATIONALISED BANKS</t>
  </si>
  <si>
    <t>Axis(UTI) Bank</t>
  </si>
  <si>
    <t>Bandhan Bank</t>
  </si>
  <si>
    <t>Catholic Syrian Bank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</si>
  <si>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</si>
  <si>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</si>
  <si>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</si>
  <si>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</si>
  <si>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</si>
  <si>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</si>
  <si>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</si>
  <si>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J&amp;K Bank</t>
  </si>
  <si>
    <t>Karnataka Bank</t>
  </si>
  <si>
    <t>Karur Vysya Bank</t>
  </si>
  <si>
    <t>Kotak Mahindra Bank</t>
  </si>
  <si>
    <t>RBL Bank</t>
  </si>
  <si>
    <t>South Indian Bank</t>
  </si>
  <si>
    <t>The Lakshmi Vilas Bank Ltd</t>
  </si>
  <si>
    <t>Yes Bank</t>
  </si>
  <si>
    <t>TOTAL PRIVATE BANKS</t>
  </si>
  <si>
    <t>TOTAL SCHD.COMMERCIAL BANKS</t>
  </si>
  <si>
    <t>AU Small Finance bank</t>
  </si>
  <si>
    <t>Capital Small Fin Bank</t>
  </si>
  <si>
    <t>Utkarsh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</si>
  <si>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</si>
  <si>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</si>
  <si>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</si>
  <si>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</si>
  <si>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</si>
  <si>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</si>
  <si>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GRAND TOTAL</t>
  </si>
  <si>
    <t>Total</t>
  </si>
  <si>
    <t>4. Digital Financial Literacy</t>
  </si>
  <si>
    <t>No. of FLC camps on Digital FL</t>
  </si>
  <si>
    <t>No. of people participated</t>
  </si>
  <si>
    <t>For Bank Customers</t>
  </si>
  <si>
    <t>For non-customers</t>
  </si>
  <si>
    <t>Expanding and Deepening of Digital Payments Ecosystem - Review Format for Quarter Ended 31.12. 2019                                                          ANNESURE-7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</si>
</sst>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9"/>
      <color theme="1"/>
      <name val="Arial"/>
      <family val="2"/>
    </font>
    <font>
      <b/>
      <sz val="13"/>
      <color theme="1"/>
      <name val="Arial"/>
      <family val="2"/>
    </font>
    <font>
      <b/>
      <sz val="11"/>
      <color theme="1"/>
      <name val="Arial"/>
      <family val="2"/>
    </font>
    <font>
      <b/>
      <sz val="12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5" xfId="0" applyBorder="1"/>
    <xf numFmtId="0" fontId="0" fillId="0" borderId="1" xfId="0" applyBorder="1"/>
    <xf numFmtId="0" fontId="6" fillId="0" borderId="0" xfId="0" applyFont="1"/>
    <xf numFmtId="0" fontId="6" fillId="0" borderId="0" xfId="0" applyFont="1" applyAlignment="1">
      <alignment horizontal="right"/>
    </xf>
    <xf numFmtId="1" fontId="6" fillId="0" borderId="5" xfId="0" applyNumberFormat="1" applyFont="1" applyBorder="1"/>
    <xf numFmtId="0" fontId="6" fillId="0" borderId="5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2" xfId="0" applyBorder="1"/>
    <xf numFmtId="0" fontId="5" fillId="0" borderId="1" xfId="0" applyFont="1" applyBorder="1"/>
    <xf numFmtId="0" fontId="8" fillId="0" borderId="1" xfId="0" applyFont="1" applyBorder="1"/>
    <xf numFmtId="0" fontId="1" fillId="0" borderId="0" xfId="0" applyFont="1"/>
    <xf numFmtId="0" fontId="7" fillId="0" borderId="0" xfId="0" applyFont="1"/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left" wrapText="1"/>
    </xf>
    <xf numFmtId="0" fontId="8" fillId="0" borderId="1" xfId="0" applyFont="1" applyBorder="1" applyAlignment="1">
      <alignment wrapText="1"/>
    </xf>
    <xf numFmtId="0" fontId="8" fillId="0" borderId="2" xfId="0" applyFont="1" applyBorder="1" applyAlignment="1">
      <alignment wrapText="1"/>
    </xf>
    <xf numFmtId="14" fontId="2" fillId="2" borderId="0" xfId="0" applyNumberFormat="1" applyFont="1" applyFill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/>
    <xf numFmtId="0" fontId="1" fillId="0" borderId="0" xfId="0" applyFont="1"/>
    <xf numFmtId="0" fontId="0" fillId="0" borderId="18" xfId="0" applyBorder="1" applyAlignment="1">
      <alignment vertical="top"/>
    </xf>
    <xf numFmtId="0" fontId="1" fillId="0" borderId="18" xfId="0" applyFont="1" applyBorder="1" applyAlignment="1">
      <alignment vertical="top"/>
    </xf>
    <xf numFmtId="2" fontId="0" fillId="0" borderId="18" xfId="0" applyNumberFormat="1" applyBorder="1" applyAlignment="1">
      <alignment vertical="top"/>
    </xf>
    <xf numFmtId="0" fontId="1" fillId="0" borderId="18" xfId="0" applyFont="1" applyBorder="1" applyAlignment="1">
      <alignment vertical="top"/>
    </xf>
    <xf numFmtId="0" fontId="1" fillId="0" borderId="18" xfId="0" applyFont="1" applyBorder="1" applyAlignment="1">
      <alignment vertical="top"/>
    </xf>
    <xf numFmtId="0" fontId="0" fillId="0" borderId="22" xfId="0" applyBorder="1" applyAlignment="1">
      <alignment vertical="top"/>
    </xf>
    <xf numFmtId="0" fontId="1" fillId="0" borderId="22" xfId="0" applyFont="1" applyBorder="1" applyAlignment="1">
      <alignment vertical="top"/>
    </xf>
    <xf numFmtId="0" fontId="0" fillId="0" borderId="18" xfId="0" applyBorder="1"/>
    <xf numFmtId="0" fontId="0" fillId="0" borderId="18" xfId="0" applyFill="1" applyBorder="1" applyAlignment="1">
      <alignment vertical="top"/>
    </xf>
    <xf numFmtId="0" fontId="12" fillId="0" borderId="0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18" xfId="0" applyFont="1" applyBorder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0" fillId="0" borderId="0" xfId="0" applyFill="1" applyAlignment="1">
      <alignment vertical="top" wrapText="1"/>
    </xf>
    <xf numFmtId="0" fontId="1" fillId="0" borderId="8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0" xfId="0" applyFill="1" applyAlignment="1">
      <alignment vertical="top"/>
    </xf>
    <xf numFmtId="0" fontId="1" fillId="0" borderId="17" xfId="0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top"/>
    </xf>
    <xf numFmtId="0" fontId="1" fillId="0" borderId="22" xfId="0" applyFont="1" applyFill="1" applyBorder="1" applyAlignment="1">
      <alignment horizontal="center" vertical="top"/>
    </xf>
    <xf numFmtId="0" fontId="1" fillId="0" borderId="14" xfId="0" applyFont="1" applyFill="1" applyBorder="1" applyAlignment="1">
      <alignment horizontal="center" vertical="top"/>
    </xf>
    <xf numFmtId="0" fontId="1" fillId="0" borderId="15" xfId="0" applyFont="1" applyFill="1" applyBorder="1" applyAlignment="1">
      <alignment horizontal="center" vertical="top"/>
    </xf>
    <xf numFmtId="0" fontId="1" fillId="0" borderId="16" xfId="0" applyFont="1" applyFill="1" applyBorder="1" applyAlignment="1">
      <alignment horizontal="center" vertical="top"/>
    </xf>
    <xf numFmtId="0" fontId="1" fillId="0" borderId="19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21" xfId="0" applyFont="1" applyFill="1" applyBorder="1" applyAlignment="1">
      <alignment horizontal="center" vertical="top" wrapText="1"/>
    </xf>
    <xf numFmtId="2" fontId="0" fillId="0" borderId="18" xfId="0" applyNumberFormat="1" applyFill="1" applyBorder="1" applyAlignment="1">
      <alignment vertical="top"/>
    </xf>
    <xf numFmtId="0" fontId="0" fillId="0" borderId="18" xfId="0" applyFill="1" applyBorder="1"/>
    <xf numFmtId="0" fontId="13" fillId="0" borderId="1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9"/>
  <sheetViews>
    <sheetView topLeftCell="A4" workbookViewId="0">
      <selection activeCell="B19" sqref="B19"/>
    </sheetView>
  </sheetViews>
  <sheetFormatPr defaultColWidth="16.28515625" defaultRowHeight="15" x14ac:dyDescent="0.25"/>
  <cols>
    <col min="1" max="1" width="6.42578125" customWidth="1"/>
    <col min="2" max="2" width="28.7109375" customWidth="1"/>
    <col min="3" max="3" width="17.140625" customWidth="1"/>
  </cols>
  <sheetData>
    <row r="1" spans="2:7" ht="21" x14ac:dyDescent="0.35">
      <c r="F1" s="38" t="s">
        <v>0</v>
      </c>
      <c r="G1" s="39"/>
    </row>
    <row r="2" spans="2:7" ht="21" x14ac:dyDescent="0.35">
      <c r="F2" s="7"/>
      <c r="G2" s="7"/>
    </row>
    <row r="4" spans="2:7" ht="18" x14ac:dyDescent="0.25">
      <c r="B4" s="40" t="s">
        <v>1</v>
      </c>
      <c r="C4" s="41"/>
      <c r="D4" s="41"/>
      <c r="E4" s="41"/>
      <c r="F4" s="42"/>
      <c r="G4" s="8"/>
    </row>
    <row r="6" spans="2:7" ht="18.75" x14ac:dyDescent="0.3">
      <c r="G6" s="24" t="s">
        <v>2</v>
      </c>
    </row>
    <row r="8" spans="2:7" ht="18" x14ac:dyDescent="0.25">
      <c r="B8" s="3" t="s">
        <v>3</v>
      </c>
      <c r="C8" s="5" t="s">
        <v>4</v>
      </c>
      <c r="D8" s="6"/>
      <c r="E8" s="1"/>
    </row>
    <row r="12" spans="2:7" ht="21" x14ac:dyDescent="0.25">
      <c r="B12" s="43" t="s">
        <v>5</v>
      </c>
      <c r="C12" s="45" t="s">
        <v>6</v>
      </c>
      <c r="D12" s="46"/>
      <c r="E12" s="46"/>
      <c r="F12" s="46"/>
      <c r="G12" s="47"/>
    </row>
    <row r="13" spans="2:7" ht="78.75" x14ac:dyDescent="0.25">
      <c r="B13" s="44"/>
      <c r="C13" s="9" t="s">
        <v>7</v>
      </c>
      <c r="D13" s="10" t="s">
        <v>8</v>
      </c>
      <c r="E13" s="10" t="s">
        <v>9</v>
      </c>
      <c r="F13" s="11" t="s">
        <v>10</v>
      </c>
      <c r="G13" s="11" t="s">
        <v>11</v>
      </c>
    </row>
    <row r="14" spans="2:7" x14ac:dyDescent="0.25">
      <c r="B14" s="12">
        <v>1</v>
      </c>
      <c r="C14" s="13">
        <v>2</v>
      </c>
      <c r="D14" s="13">
        <v>3</v>
      </c>
      <c r="E14" s="13">
        <v>4</v>
      </c>
      <c r="F14" s="13">
        <v>5</v>
      </c>
      <c r="G14" s="13">
        <v>6</v>
      </c>
    </row>
    <row r="15" spans="2:7" x14ac:dyDescent="0.25"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9" spans="6:6" ht="18" x14ac:dyDescent="0.25">
      <c r="F19" s="4" t="s">
        <v>12</v>
      </c>
    </row>
  </sheetData>
  <mergeCells count="4">
    <mergeCell ref="F1:G1"/>
    <mergeCell ref="B4:F4"/>
    <mergeCell ref="B12:B13"/>
    <mergeCell ref="C12:G12"/>
  </mergeCells>
  <pageMargins left="0.7" right="0.7" top="0.75" bottom="0.75" header="0.3" footer="0.3"/>
  <pageSetup paperSize="9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4"/>
  <sheetViews>
    <sheetView topLeftCell="A4" workbookViewId="0">
      <selection activeCell="D11" sqref="D11"/>
    </sheetView>
  </sheetViews>
  <sheetFormatPr defaultColWidth="27" defaultRowHeight="15" x14ac:dyDescent="0.25"/>
  <cols>
    <col min="1" max="1" width="4.5703125" customWidth="1"/>
    <col min="2" max="2" width="34.5703125" customWidth="1"/>
  </cols>
  <sheetData>
    <row r="1" spans="2:6" ht="18.75" x14ac:dyDescent="0.3">
      <c r="D1" s="19" t="s">
        <v>13</v>
      </c>
      <c r="F1" s="18" t="s">
        <v>14</v>
      </c>
    </row>
    <row r="2" spans="2:6" x14ac:dyDescent="0.25">
      <c r="B2" s="17" t="s">
        <v>15</v>
      </c>
    </row>
    <row r="3" spans="2:6" ht="18.75" x14ac:dyDescent="0.3">
      <c r="B3" s="48" t="s">
        <v>16</v>
      </c>
      <c r="C3" s="48"/>
      <c r="D3" s="48"/>
      <c r="E3" s="48"/>
      <c r="F3" s="48"/>
    </row>
    <row r="4" spans="2:6" x14ac:dyDescent="0.25">
      <c r="B4" s="2"/>
      <c r="C4" s="2"/>
      <c r="D4" s="2"/>
      <c r="E4" s="2"/>
      <c r="F4" s="2"/>
    </row>
    <row r="5" spans="2:6" ht="31.5" x14ac:dyDescent="0.25">
      <c r="B5" s="15" t="s">
        <v>17</v>
      </c>
      <c r="C5" s="15" t="s">
        <v>18</v>
      </c>
      <c r="D5" s="20" t="s">
        <v>19</v>
      </c>
      <c r="E5" s="15" t="s">
        <v>20</v>
      </c>
      <c r="F5" s="15" t="s">
        <v>21</v>
      </c>
    </row>
    <row r="6" spans="2:6" ht="15.75" x14ac:dyDescent="0.25">
      <c r="B6" s="16" t="s">
        <v>22</v>
      </c>
      <c r="C6" s="2"/>
      <c r="D6" s="2"/>
      <c r="E6" s="2"/>
      <c r="F6" s="2"/>
    </row>
    <row r="7" spans="2:6" ht="30.75" x14ac:dyDescent="0.25">
      <c r="B7" s="21" t="s">
        <v>23</v>
      </c>
      <c r="C7" s="2"/>
      <c r="D7" s="2"/>
      <c r="E7" s="2"/>
      <c r="F7" s="2"/>
    </row>
    <row r="8" spans="2:6" ht="30.75" x14ac:dyDescent="0.25">
      <c r="B8" s="21" t="s">
        <v>24</v>
      </c>
      <c r="C8" s="2"/>
      <c r="D8" s="2"/>
      <c r="E8" s="2"/>
      <c r="F8" s="2"/>
    </row>
    <row r="9" spans="2:6" ht="30.75" x14ac:dyDescent="0.25">
      <c r="B9" s="22" t="s">
        <v>25</v>
      </c>
      <c r="C9" s="2"/>
      <c r="D9" s="2"/>
      <c r="E9" s="2"/>
      <c r="F9" s="2"/>
    </row>
    <row r="10" spans="2:6" ht="30.75" x14ac:dyDescent="0.25">
      <c r="B10" s="22" t="s">
        <v>26</v>
      </c>
      <c r="C10" s="2"/>
      <c r="D10" s="2"/>
      <c r="E10" s="2"/>
      <c r="F10" s="2"/>
    </row>
    <row r="11" spans="2:6" ht="30.75" x14ac:dyDescent="0.25">
      <c r="B11" s="23" t="s">
        <v>27</v>
      </c>
      <c r="C11" s="2"/>
      <c r="D11" s="2"/>
      <c r="E11" s="2"/>
      <c r="F11" s="2"/>
    </row>
    <row r="12" spans="2:6" ht="30.75" x14ac:dyDescent="0.25">
      <c r="B12" s="23" t="s">
        <v>28</v>
      </c>
      <c r="C12" s="2"/>
      <c r="D12" s="2"/>
      <c r="E12" s="2"/>
      <c r="F12" s="2"/>
    </row>
    <row r="13" spans="2:6" ht="15.75" x14ac:dyDescent="0.25">
      <c r="B13" s="22" t="s">
        <v>29</v>
      </c>
      <c r="C13" s="2"/>
      <c r="D13" s="2"/>
      <c r="E13" s="2"/>
      <c r="F13" s="2"/>
    </row>
    <row r="14" spans="2:6" ht="15.75" x14ac:dyDescent="0.25">
      <c r="B14" s="22" t="s">
        <v>30</v>
      </c>
      <c r="C14" s="2"/>
      <c r="D14" s="2"/>
      <c r="E14" s="2"/>
      <c r="F14" s="2"/>
    </row>
  </sheetData>
  <mergeCells count="1">
    <mergeCell ref="B3:F3"/>
  </mergeCells>
  <pageMargins left="0.7" right="0.7" top="0.75" bottom="0.75" header="0.3" footer="0.3"/>
  <pageSetup paperSize="9" scale="90" orientation="landscape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"/>
  <sheetViews>
    <sheetView tabSelected="1" topLeftCell="G39" workbookViewId="0">
      <selection sqref="A1:V55"/>
    </sheetView>
  </sheetViews>
  <sheetFormatPr defaultRowHeight="15" x14ac:dyDescent="0.25"/>
  <cols>
    <col min="1" max="1" width="5.42578125" style="26" customWidth="1"/>
    <col min="2" max="2" width="21.140625" style="26" customWidth="1"/>
    <col min="3" max="3" width="14.85546875" customWidth="1"/>
    <col min="4" max="4" width="11.140625" bestFit="1" customWidth="1"/>
    <col min="5" max="7" width="8.5703125" bestFit="1" customWidth="1"/>
    <col min="8" max="8" width="13.7109375" bestFit="1" customWidth="1"/>
    <col min="9" max="10" width="13.7109375" style="26" customWidth="1"/>
    <col min="11" max="11" width="11.28515625" bestFit="1" customWidth="1"/>
    <col min="12" max="12" width="13.28515625" customWidth="1"/>
    <col min="13" max="13" width="8.5703125" bestFit="1" customWidth="1"/>
    <col min="14" max="14" width="10.42578125" customWidth="1"/>
    <col min="15" max="15" width="9" customWidth="1"/>
    <col min="16" max="16" width="9.28515625" customWidth="1"/>
    <col min="17" max="17" width="10.85546875" customWidth="1"/>
    <col min="18" max="18" width="9" customWidth="1"/>
    <col min="19" max="19" width="10.85546875" customWidth="1"/>
    <col min="20" max="20" width="9.85546875" customWidth="1"/>
    <col min="21" max="21" width="10.28515625" customWidth="1"/>
    <col min="22" max="22" width="12.140625" customWidth="1"/>
  </cols>
  <sheetData>
    <row r="1" spans="1:23" ht="15.75" customHeight="1" x14ac:dyDescent="0.25">
      <c r="A1" s="50" t="s">
        <v>107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37"/>
    </row>
    <row r="2" spans="1:23" ht="15.75" thickBot="1" x14ac:dyDescent="0.3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</row>
    <row r="3" spans="1:23" ht="15.75" thickBot="1" x14ac:dyDescent="0.3">
      <c r="A3" s="51"/>
      <c r="B3" s="51"/>
      <c r="C3" s="52" t="s">
        <v>105</v>
      </c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4"/>
      <c r="Q3" s="52" t="s">
        <v>106</v>
      </c>
      <c r="R3" s="53"/>
      <c r="S3" s="53"/>
      <c r="T3" s="54"/>
      <c r="U3" s="55"/>
      <c r="V3" s="56"/>
    </row>
    <row r="4" spans="1:23" ht="21.75" customHeight="1" x14ac:dyDescent="0.25">
      <c r="A4" s="57"/>
      <c r="B4" s="57"/>
      <c r="C4" s="58" t="s">
        <v>31</v>
      </c>
      <c r="D4" s="58"/>
      <c r="E4" s="58"/>
      <c r="F4" s="58"/>
      <c r="G4" s="58"/>
      <c r="H4" s="58"/>
      <c r="I4" s="58"/>
      <c r="J4" s="58"/>
      <c r="K4" s="59"/>
      <c r="L4" s="60" t="s">
        <v>32</v>
      </c>
      <c r="M4" s="58"/>
      <c r="N4" s="58"/>
      <c r="O4" s="58"/>
      <c r="P4" s="59"/>
      <c r="Q4" s="61" t="s">
        <v>33</v>
      </c>
      <c r="R4" s="62"/>
      <c r="S4" s="62"/>
      <c r="T4" s="63"/>
      <c r="U4" s="64" t="s">
        <v>102</v>
      </c>
      <c r="V4" s="65"/>
    </row>
    <row r="5" spans="1:23" s="25" customFormat="1" ht="122.25" customHeight="1" x14ac:dyDescent="0.25">
      <c r="A5" s="66" t="s">
        <v>34</v>
      </c>
      <c r="B5" s="66" t="s">
        <v>35</v>
      </c>
      <c r="C5" s="67" t="s">
        <v>36</v>
      </c>
      <c r="D5" s="68" t="s">
        <v>37</v>
      </c>
      <c r="E5" s="68" t="s">
        <v>38</v>
      </c>
      <c r="F5" s="68" t="s">
        <v>39</v>
      </c>
      <c r="G5" s="68" t="s">
        <v>40</v>
      </c>
      <c r="H5" s="68" t="s">
        <v>41</v>
      </c>
      <c r="I5" s="68" t="s">
        <v>42</v>
      </c>
      <c r="J5" s="68" t="s">
        <v>43</v>
      </c>
      <c r="K5" s="68" t="s">
        <v>44</v>
      </c>
      <c r="L5" s="69" t="s">
        <v>45</v>
      </c>
      <c r="M5" s="68" t="s">
        <v>46</v>
      </c>
      <c r="N5" s="68" t="s">
        <v>40</v>
      </c>
      <c r="O5" s="68" t="s">
        <v>47</v>
      </c>
      <c r="P5" s="68" t="s">
        <v>48</v>
      </c>
      <c r="Q5" s="70" t="s">
        <v>49</v>
      </c>
      <c r="R5" s="70" t="s">
        <v>50</v>
      </c>
      <c r="S5" s="70" t="s">
        <v>51</v>
      </c>
      <c r="T5" s="71" t="s">
        <v>52</v>
      </c>
      <c r="U5" s="74" t="s">
        <v>103</v>
      </c>
      <c r="V5" s="74" t="s">
        <v>104</v>
      </c>
    </row>
    <row r="6" spans="1:23" x14ac:dyDescent="0.25">
      <c r="A6" s="36">
        <v>1</v>
      </c>
      <c r="B6" s="36" t="s">
        <v>4</v>
      </c>
      <c r="C6" s="36">
        <v>29931</v>
      </c>
      <c r="D6" s="36">
        <v>13050</v>
      </c>
      <c r="E6" s="72">
        <f>D6/C6*100</f>
        <v>43.600280645484609</v>
      </c>
      <c r="F6" s="36">
        <v>7615</v>
      </c>
      <c r="G6" s="72">
        <f>F6/C6*100</f>
        <v>25.441849587384318</v>
      </c>
      <c r="H6" s="36">
        <v>10671</v>
      </c>
      <c r="I6" s="72">
        <f>H6/C6*100</f>
        <v>35.651999599077875</v>
      </c>
      <c r="J6" s="36">
        <v>13050</v>
      </c>
      <c r="K6" s="72">
        <f>J6/C6*100</f>
        <v>43.600280645484609</v>
      </c>
      <c r="L6" s="36">
        <v>129</v>
      </c>
      <c r="M6" s="36">
        <v>35</v>
      </c>
      <c r="N6" s="72">
        <f>M6/L6*100</f>
        <v>27.131782945736433</v>
      </c>
      <c r="O6" s="36">
        <v>40</v>
      </c>
      <c r="P6" s="72">
        <f t="shared" ref="P6:P37" si="0">O6/L6*100</f>
        <v>31.007751937984494</v>
      </c>
      <c r="Q6" s="73"/>
      <c r="R6" s="73">
        <v>0</v>
      </c>
      <c r="S6" s="73">
        <v>0</v>
      </c>
      <c r="T6" s="73">
        <v>0</v>
      </c>
      <c r="U6" s="73"/>
      <c r="V6" s="73"/>
    </row>
    <row r="7" spans="1:23" x14ac:dyDescent="0.25">
      <c r="A7" s="36">
        <v>2</v>
      </c>
      <c r="B7" s="36" t="s">
        <v>53</v>
      </c>
      <c r="C7" s="36">
        <v>30714</v>
      </c>
      <c r="D7" s="36">
        <v>17214</v>
      </c>
      <c r="E7" s="72">
        <f t="shared" ref="E7:E55" si="1">D7/C7*100</f>
        <v>56.046102754444227</v>
      </c>
      <c r="F7" s="36">
        <v>5876</v>
      </c>
      <c r="G7" s="72">
        <f t="shared" ref="G7:G55" si="2">F7/C7*100</f>
        <v>19.131340756658201</v>
      </c>
      <c r="H7" s="36">
        <v>3471</v>
      </c>
      <c r="I7" s="72">
        <f t="shared" ref="I7:I55" si="3">H7/C7*100</f>
        <v>11.30103535846845</v>
      </c>
      <c r="J7" s="36">
        <v>17214</v>
      </c>
      <c r="K7" s="72">
        <f t="shared" ref="K7:K55" si="4">J7/C7*100</f>
        <v>56.046102754444227</v>
      </c>
      <c r="L7" s="36">
        <v>1283</v>
      </c>
      <c r="M7" s="36">
        <v>509</v>
      </c>
      <c r="N7" s="72">
        <f t="shared" ref="N7:N55" si="5">M7/L7*100</f>
        <v>39.672642244738896</v>
      </c>
      <c r="O7" s="36">
        <v>41</v>
      </c>
      <c r="P7" s="72">
        <f t="shared" si="0"/>
        <v>3.1956352299298518</v>
      </c>
      <c r="Q7" s="36">
        <v>0</v>
      </c>
      <c r="R7" s="36">
        <v>0</v>
      </c>
      <c r="S7" s="36">
        <v>0</v>
      </c>
      <c r="T7" s="36">
        <v>0</v>
      </c>
      <c r="U7" s="73"/>
      <c r="V7" s="73"/>
    </row>
    <row r="8" spans="1:23" x14ac:dyDescent="0.25">
      <c r="A8" s="36">
        <v>3</v>
      </c>
      <c r="B8" s="36" t="s">
        <v>54</v>
      </c>
      <c r="C8" s="36">
        <v>52956</v>
      </c>
      <c r="D8" s="36">
        <v>47568</v>
      </c>
      <c r="E8" s="72">
        <f t="shared" si="1"/>
        <v>89.825515522320416</v>
      </c>
      <c r="F8" s="36">
        <v>5412</v>
      </c>
      <c r="G8" s="72">
        <f t="shared" si="2"/>
        <v>10.219805121232721</v>
      </c>
      <c r="H8" s="36">
        <v>14562</v>
      </c>
      <c r="I8" s="72">
        <f t="shared" si="3"/>
        <v>27.498300475866756</v>
      </c>
      <c r="J8" s="36">
        <v>47568</v>
      </c>
      <c r="K8" s="72">
        <f t="shared" si="4"/>
        <v>89.825515522320416</v>
      </c>
      <c r="L8" s="36">
        <v>1842</v>
      </c>
      <c r="M8" s="36">
        <v>746</v>
      </c>
      <c r="N8" s="72">
        <f t="shared" si="5"/>
        <v>40.499457111834964</v>
      </c>
      <c r="O8" s="36">
        <v>181</v>
      </c>
      <c r="P8" s="72">
        <f t="shared" si="0"/>
        <v>9.8262757871878392</v>
      </c>
      <c r="Q8" s="36">
        <v>0</v>
      </c>
      <c r="R8" s="36">
        <v>0</v>
      </c>
      <c r="S8" s="36">
        <v>0</v>
      </c>
      <c r="T8" s="36">
        <v>0</v>
      </c>
      <c r="U8" s="73"/>
      <c r="V8" s="73"/>
    </row>
    <row r="9" spans="1:23" x14ac:dyDescent="0.25">
      <c r="A9" s="28">
        <v>4</v>
      </c>
      <c r="B9" s="28" t="s">
        <v>55</v>
      </c>
      <c r="C9" s="28">
        <v>92154</v>
      </c>
      <c r="D9" s="28">
        <v>57176</v>
      </c>
      <c r="E9" s="30">
        <f t="shared" si="1"/>
        <v>62.043969876511063</v>
      </c>
      <c r="F9" s="28">
        <v>16980</v>
      </c>
      <c r="G9" s="30">
        <f t="shared" si="2"/>
        <v>18.425678755127286</v>
      </c>
      <c r="H9" s="28">
        <v>450</v>
      </c>
      <c r="I9" s="30">
        <f t="shared" si="3"/>
        <v>0.48831304121362062</v>
      </c>
      <c r="J9" s="28">
        <v>57176</v>
      </c>
      <c r="K9" s="30">
        <f t="shared" si="4"/>
        <v>62.043969876511063</v>
      </c>
      <c r="L9" s="28">
        <v>4512</v>
      </c>
      <c r="M9" s="28">
        <v>1242</v>
      </c>
      <c r="N9" s="30">
        <f t="shared" si="5"/>
        <v>27.526595744680847</v>
      </c>
      <c r="O9" s="28">
        <v>173</v>
      </c>
      <c r="P9" s="30">
        <f t="shared" si="0"/>
        <v>3.8342198581560285</v>
      </c>
      <c r="Q9" s="28">
        <v>0</v>
      </c>
      <c r="R9" s="28">
        <v>0</v>
      </c>
      <c r="S9" s="28">
        <v>0</v>
      </c>
      <c r="T9" s="28">
        <v>0</v>
      </c>
      <c r="U9" s="35"/>
      <c r="V9" s="35"/>
    </row>
    <row r="10" spans="1:23" x14ac:dyDescent="0.25">
      <c r="A10" s="28">
        <v>5</v>
      </c>
      <c r="B10" s="28" t="s">
        <v>56</v>
      </c>
      <c r="C10" s="28">
        <v>17468</v>
      </c>
      <c r="D10" s="28">
        <v>9725</v>
      </c>
      <c r="E10" s="30">
        <f t="shared" si="1"/>
        <v>55.673231051064811</v>
      </c>
      <c r="F10" s="28">
        <v>2950</v>
      </c>
      <c r="G10" s="30">
        <f t="shared" si="2"/>
        <v>16.888023814975956</v>
      </c>
      <c r="H10" s="28">
        <v>1234</v>
      </c>
      <c r="I10" s="30">
        <f t="shared" si="3"/>
        <v>7.0643462331119764</v>
      </c>
      <c r="J10" s="28">
        <v>9725</v>
      </c>
      <c r="K10" s="30">
        <f t="shared" si="4"/>
        <v>55.673231051064811</v>
      </c>
      <c r="L10" s="28">
        <v>768</v>
      </c>
      <c r="M10" s="28">
        <v>375</v>
      </c>
      <c r="N10" s="30">
        <f t="shared" si="5"/>
        <v>48.828125</v>
      </c>
      <c r="O10" s="28">
        <v>110</v>
      </c>
      <c r="P10" s="30">
        <f t="shared" si="0"/>
        <v>14.322916666666666</v>
      </c>
      <c r="Q10" s="28">
        <v>0</v>
      </c>
      <c r="R10" s="28">
        <v>0</v>
      </c>
      <c r="S10" s="28">
        <v>0</v>
      </c>
      <c r="T10" s="28">
        <v>0</v>
      </c>
      <c r="U10" s="35"/>
      <c r="V10" s="35"/>
    </row>
    <row r="11" spans="1:23" x14ac:dyDescent="0.25">
      <c r="A11" s="28">
        <v>6</v>
      </c>
      <c r="B11" s="28" t="s">
        <v>57</v>
      </c>
      <c r="C11" s="28">
        <v>72767</v>
      </c>
      <c r="D11" s="28">
        <v>58426</v>
      </c>
      <c r="E11" s="30">
        <f t="shared" si="1"/>
        <v>80.291890554784445</v>
      </c>
      <c r="F11" s="28">
        <v>38556</v>
      </c>
      <c r="G11" s="30">
        <f t="shared" si="2"/>
        <v>52.985556639685569</v>
      </c>
      <c r="H11" s="28">
        <v>11093</v>
      </c>
      <c r="I11" s="30">
        <f t="shared" si="3"/>
        <v>15.244547665837535</v>
      </c>
      <c r="J11" s="28">
        <v>58426</v>
      </c>
      <c r="K11" s="30">
        <f t="shared" si="4"/>
        <v>80.291890554784445</v>
      </c>
      <c r="L11" s="28">
        <v>4778</v>
      </c>
      <c r="M11" s="28">
        <v>2723</v>
      </c>
      <c r="N11" s="30">
        <f t="shared" si="5"/>
        <v>56.990372540812054</v>
      </c>
      <c r="O11" s="28">
        <v>1589</v>
      </c>
      <c r="P11" s="30">
        <f t="shared" si="0"/>
        <v>33.256592716617831</v>
      </c>
      <c r="Q11" s="28">
        <v>0</v>
      </c>
      <c r="R11" s="28">
        <v>0</v>
      </c>
      <c r="S11" s="28">
        <v>0</v>
      </c>
      <c r="T11" s="28">
        <v>0</v>
      </c>
      <c r="U11" s="35"/>
      <c r="V11" s="35"/>
    </row>
    <row r="12" spans="1:23" x14ac:dyDescent="0.25">
      <c r="A12" s="28">
        <v>7</v>
      </c>
      <c r="B12" s="28" t="s">
        <v>58</v>
      </c>
      <c r="C12" s="28">
        <v>67427</v>
      </c>
      <c r="D12" s="28">
        <v>37142</v>
      </c>
      <c r="E12" s="30">
        <f t="shared" si="1"/>
        <v>55.084758331232294</v>
      </c>
      <c r="F12" s="28">
        <v>27152</v>
      </c>
      <c r="G12" s="30">
        <f t="shared" si="2"/>
        <v>40.268735076453055</v>
      </c>
      <c r="H12" s="28">
        <v>10502</v>
      </c>
      <c r="I12" s="30">
        <f t="shared" si="3"/>
        <v>15.575362985154314</v>
      </c>
      <c r="J12" s="28">
        <v>37142</v>
      </c>
      <c r="K12" s="30">
        <f t="shared" si="4"/>
        <v>55.084758331232294</v>
      </c>
      <c r="L12" s="28">
        <v>1614</v>
      </c>
      <c r="M12" s="28">
        <v>582</v>
      </c>
      <c r="N12" s="30">
        <f t="shared" si="5"/>
        <v>36.059479553903344</v>
      </c>
      <c r="O12" s="28">
        <v>46</v>
      </c>
      <c r="P12" s="30">
        <f t="shared" si="0"/>
        <v>2.8500619578686495</v>
      </c>
      <c r="Q12" s="28">
        <v>0</v>
      </c>
      <c r="R12" s="28">
        <v>0</v>
      </c>
      <c r="S12" s="28">
        <v>0</v>
      </c>
      <c r="T12" s="28">
        <v>0</v>
      </c>
      <c r="U12" s="35"/>
      <c r="V12" s="35"/>
    </row>
    <row r="13" spans="1:23" x14ac:dyDescent="0.25">
      <c r="A13" s="28">
        <v>8</v>
      </c>
      <c r="B13" s="28" t="s">
        <v>59</v>
      </c>
      <c r="C13" s="28">
        <v>21639</v>
      </c>
      <c r="D13" s="28">
        <v>8510</v>
      </c>
      <c r="E13" s="30">
        <f t="shared" si="1"/>
        <v>39.327140810573503</v>
      </c>
      <c r="F13" s="28">
        <v>2584</v>
      </c>
      <c r="G13" s="30">
        <f t="shared" si="2"/>
        <v>11.941402098063682</v>
      </c>
      <c r="H13" s="28">
        <v>1382</v>
      </c>
      <c r="I13" s="30">
        <f t="shared" si="3"/>
        <v>6.386616756781736</v>
      </c>
      <c r="J13" s="28">
        <v>8510</v>
      </c>
      <c r="K13" s="30">
        <f t="shared" si="4"/>
        <v>39.327140810573503</v>
      </c>
      <c r="L13" s="28">
        <v>1618</v>
      </c>
      <c r="M13" s="28">
        <v>397</v>
      </c>
      <c r="N13" s="30">
        <f t="shared" si="5"/>
        <v>24.53646477132262</v>
      </c>
      <c r="O13" s="28">
        <v>213</v>
      </c>
      <c r="P13" s="30">
        <f t="shared" si="0"/>
        <v>13.164400494437578</v>
      </c>
      <c r="Q13" s="28">
        <v>0</v>
      </c>
      <c r="R13" s="28">
        <v>0</v>
      </c>
      <c r="S13" s="28">
        <v>0</v>
      </c>
      <c r="T13" s="28">
        <v>0</v>
      </c>
      <c r="U13" s="35"/>
      <c r="V13" s="35"/>
    </row>
    <row r="14" spans="1:23" x14ac:dyDescent="0.25">
      <c r="A14" s="28">
        <v>9</v>
      </c>
      <c r="B14" s="28" t="s">
        <v>60</v>
      </c>
      <c r="C14" s="28">
        <v>37229</v>
      </c>
      <c r="D14" s="28">
        <v>28124</v>
      </c>
      <c r="E14" s="30">
        <f t="shared" si="1"/>
        <v>75.543259287114878</v>
      </c>
      <c r="F14" s="28">
        <v>21478</v>
      </c>
      <c r="G14" s="30">
        <f t="shared" si="2"/>
        <v>57.691584517446081</v>
      </c>
      <c r="H14" s="28">
        <v>18754</v>
      </c>
      <c r="I14" s="30">
        <f t="shared" si="3"/>
        <v>50.374707889011248</v>
      </c>
      <c r="J14" s="28">
        <v>28124</v>
      </c>
      <c r="K14" s="30">
        <f t="shared" si="4"/>
        <v>75.543259287114878</v>
      </c>
      <c r="L14" s="28">
        <v>1493</v>
      </c>
      <c r="M14" s="28">
        <v>298</v>
      </c>
      <c r="N14" s="30">
        <f t="shared" si="5"/>
        <v>19.959812458137975</v>
      </c>
      <c r="O14" s="28">
        <v>980</v>
      </c>
      <c r="P14" s="30">
        <f t="shared" si="0"/>
        <v>65.639651707970529</v>
      </c>
      <c r="Q14" s="28">
        <v>0</v>
      </c>
      <c r="R14" s="28">
        <v>0</v>
      </c>
      <c r="S14" s="28">
        <v>0</v>
      </c>
      <c r="T14" s="28">
        <v>0</v>
      </c>
      <c r="U14" s="35"/>
      <c r="V14" s="35"/>
    </row>
    <row r="15" spans="1:23" x14ac:dyDescent="0.25">
      <c r="A15" s="28">
        <v>10</v>
      </c>
      <c r="B15" s="28" t="s">
        <v>61</v>
      </c>
      <c r="C15" s="28">
        <v>26118</v>
      </c>
      <c r="D15" s="28">
        <v>26118</v>
      </c>
      <c r="E15" s="30">
        <f t="shared" si="1"/>
        <v>100</v>
      </c>
      <c r="F15" s="28">
        <v>11201</v>
      </c>
      <c r="G15" s="30">
        <f t="shared" si="2"/>
        <v>42.8861321693851</v>
      </c>
      <c r="H15" s="28">
        <v>910</v>
      </c>
      <c r="I15" s="30">
        <f t="shared" si="3"/>
        <v>3.4841871506240905</v>
      </c>
      <c r="J15" s="28">
        <v>26118</v>
      </c>
      <c r="K15" s="30">
        <f t="shared" si="4"/>
        <v>100</v>
      </c>
      <c r="L15" s="28">
        <v>1055</v>
      </c>
      <c r="M15" s="28">
        <v>90</v>
      </c>
      <c r="N15" s="30">
        <f t="shared" si="5"/>
        <v>8.5308056872037916</v>
      </c>
      <c r="O15" s="28">
        <v>136</v>
      </c>
      <c r="P15" s="30">
        <f t="shared" si="0"/>
        <v>12.890995260663507</v>
      </c>
      <c r="Q15" s="28">
        <v>0</v>
      </c>
      <c r="R15" s="28">
        <v>0</v>
      </c>
      <c r="S15" s="28">
        <v>0</v>
      </c>
      <c r="T15" s="28">
        <v>0</v>
      </c>
      <c r="U15" s="35"/>
      <c r="V15" s="35"/>
    </row>
    <row r="16" spans="1:23" x14ac:dyDescent="0.25">
      <c r="A16" s="28">
        <v>11</v>
      </c>
      <c r="B16" s="28" t="s">
        <v>62</v>
      </c>
      <c r="C16" s="28">
        <v>78962</v>
      </c>
      <c r="D16" s="28">
        <v>50227</v>
      </c>
      <c r="E16" s="30">
        <f t="shared" si="1"/>
        <v>63.609077784250658</v>
      </c>
      <c r="F16" s="28">
        <v>27844</v>
      </c>
      <c r="G16" s="30">
        <f t="shared" si="2"/>
        <v>35.262531344190876</v>
      </c>
      <c r="H16" s="28">
        <v>20003</v>
      </c>
      <c r="I16" s="30">
        <f t="shared" si="3"/>
        <v>25.332438388085411</v>
      </c>
      <c r="J16" s="28">
        <v>50227</v>
      </c>
      <c r="K16" s="30">
        <f t="shared" si="4"/>
        <v>63.609077784250658</v>
      </c>
      <c r="L16" s="28">
        <v>2790</v>
      </c>
      <c r="M16" s="28">
        <v>1760</v>
      </c>
      <c r="N16" s="30">
        <f t="shared" si="5"/>
        <v>63.082437275985662</v>
      </c>
      <c r="O16" s="28">
        <v>74</v>
      </c>
      <c r="P16" s="30">
        <f t="shared" si="0"/>
        <v>2.6523297491039424</v>
      </c>
      <c r="Q16" s="28">
        <v>0</v>
      </c>
      <c r="R16" s="28">
        <v>0</v>
      </c>
      <c r="S16" s="28">
        <v>0</v>
      </c>
      <c r="T16" s="28">
        <v>0</v>
      </c>
      <c r="U16" s="35"/>
      <c r="V16" s="35"/>
    </row>
    <row r="17" spans="1:22" x14ac:dyDescent="0.25">
      <c r="A17" s="28">
        <v>12</v>
      </c>
      <c r="B17" s="28" t="s">
        <v>63</v>
      </c>
      <c r="C17" s="28">
        <v>79073</v>
      </c>
      <c r="D17" s="28">
        <v>32849</v>
      </c>
      <c r="E17" s="30">
        <f t="shared" si="1"/>
        <v>41.542625169147499</v>
      </c>
      <c r="F17" s="28">
        <v>8591</v>
      </c>
      <c r="G17" s="30">
        <f t="shared" si="2"/>
        <v>10.86464406308095</v>
      </c>
      <c r="H17" s="28">
        <v>14678</v>
      </c>
      <c r="I17" s="30">
        <f t="shared" si="3"/>
        <v>18.562594058654661</v>
      </c>
      <c r="J17" s="28">
        <v>32849</v>
      </c>
      <c r="K17" s="30">
        <f t="shared" si="4"/>
        <v>41.542625169147499</v>
      </c>
      <c r="L17" s="28">
        <v>2366</v>
      </c>
      <c r="M17" s="28">
        <v>1083</v>
      </c>
      <c r="N17" s="30">
        <f t="shared" si="5"/>
        <v>45.773457311918854</v>
      </c>
      <c r="O17" s="28">
        <v>53</v>
      </c>
      <c r="P17" s="30">
        <f t="shared" si="0"/>
        <v>2.2400676246830091</v>
      </c>
      <c r="Q17" s="28">
        <v>0</v>
      </c>
      <c r="R17" s="28">
        <v>0</v>
      </c>
      <c r="S17" s="28">
        <v>0</v>
      </c>
      <c r="T17" s="28">
        <v>0</v>
      </c>
      <c r="U17" s="36">
        <v>4</v>
      </c>
      <c r="V17" s="36">
        <v>205</v>
      </c>
    </row>
    <row r="18" spans="1:22" x14ac:dyDescent="0.25">
      <c r="A18" s="28">
        <v>13</v>
      </c>
      <c r="B18" s="28" t="s">
        <v>64</v>
      </c>
      <c r="C18" s="28">
        <v>235172</v>
      </c>
      <c r="D18" s="28">
        <v>201404</v>
      </c>
      <c r="E18" s="30">
        <f t="shared" si="1"/>
        <v>85.641147755685196</v>
      </c>
      <c r="F18" s="28">
        <v>97929</v>
      </c>
      <c r="G18" s="30">
        <f t="shared" si="2"/>
        <v>41.641436905754084</v>
      </c>
      <c r="H18" s="28">
        <v>118778</v>
      </c>
      <c r="I18" s="30">
        <f t="shared" si="3"/>
        <v>50.506863061929138</v>
      </c>
      <c r="J18" s="28">
        <v>201404</v>
      </c>
      <c r="K18" s="30">
        <f t="shared" si="4"/>
        <v>85.641147755685196</v>
      </c>
      <c r="L18" s="28">
        <v>5330</v>
      </c>
      <c r="M18" s="28">
        <v>1603</v>
      </c>
      <c r="N18" s="30">
        <f t="shared" si="5"/>
        <v>30.075046904315194</v>
      </c>
      <c r="O18" s="28">
        <v>286</v>
      </c>
      <c r="P18" s="30">
        <f t="shared" si="0"/>
        <v>5.3658536585365857</v>
      </c>
      <c r="Q18" s="28">
        <v>0</v>
      </c>
      <c r="R18" s="28">
        <v>0</v>
      </c>
      <c r="S18" s="28">
        <v>0</v>
      </c>
      <c r="T18" s="28">
        <v>0</v>
      </c>
      <c r="U18" s="36">
        <v>10</v>
      </c>
      <c r="V18" s="36">
        <v>690</v>
      </c>
    </row>
    <row r="19" spans="1:22" x14ac:dyDescent="0.25">
      <c r="A19" s="28">
        <v>14</v>
      </c>
      <c r="B19" s="28" t="s">
        <v>65</v>
      </c>
      <c r="C19" s="28">
        <v>527137</v>
      </c>
      <c r="D19" s="28">
        <v>448066</v>
      </c>
      <c r="E19" s="30">
        <f t="shared" si="1"/>
        <v>84.999914633197832</v>
      </c>
      <c r="F19" s="28">
        <v>100723</v>
      </c>
      <c r="G19" s="30">
        <f t="shared" si="2"/>
        <v>19.10755647962484</v>
      </c>
      <c r="H19" s="28">
        <v>298436</v>
      </c>
      <c r="I19" s="30">
        <f t="shared" si="3"/>
        <v>56.614504388802153</v>
      </c>
      <c r="J19" s="28">
        <v>448066</v>
      </c>
      <c r="K19" s="30">
        <f t="shared" si="4"/>
        <v>84.999914633197832</v>
      </c>
      <c r="L19" s="28">
        <v>24544</v>
      </c>
      <c r="M19" s="28">
        <v>1725</v>
      </c>
      <c r="N19" s="30">
        <f t="shared" si="5"/>
        <v>7.0281942633637549</v>
      </c>
      <c r="O19" s="28">
        <v>3014</v>
      </c>
      <c r="P19" s="30">
        <f t="shared" si="0"/>
        <v>12.279986962190351</v>
      </c>
      <c r="Q19" s="28">
        <v>0</v>
      </c>
      <c r="R19" s="28">
        <v>0</v>
      </c>
      <c r="S19" s="28">
        <v>0</v>
      </c>
      <c r="T19" s="28">
        <v>0</v>
      </c>
      <c r="U19" s="36">
        <v>15</v>
      </c>
      <c r="V19" s="36">
        <v>1240</v>
      </c>
    </row>
    <row r="20" spans="1:22" x14ac:dyDescent="0.25">
      <c r="A20" s="28">
        <v>15</v>
      </c>
      <c r="B20" s="28" t="s">
        <v>66</v>
      </c>
      <c r="C20" s="28">
        <v>16116</v>
      </c>
      <c r="D20" s="28">
        <v>12684</v>
      </c>
      <c r="E20" s="30">
        <f t="shared" si="1"/>
        <v>78.704393149664924</v>
      </c>
      <c r="F20" s="28">
        <v>1920</v>
      </c>
      <c r="G20" s="30">
        <f t="shared" si="2"/>
        <v>11.913626209977663</v>
      </c>
      <c r="H20" s="28">
        <v>0</v>
      </c>
      <c r="I20" s="30">
        <f t="shared" si="3"/>
        <v>0</v>
      </c>
      <c r="J20" s="28">
        <v>12684</v>
      </c>
      <c r="K20" s="30">
        <f t="shared" si="4"/>
        <v>78.704393149664924</v>
      </c>
      <c r="L20" s="28">
        <v>340</v>
      </c>
      <c r="M20" s="28">
        <v>323</v>
      </c>
      <c r="N20" s="30">
        <f t="shared" si="5"/>
        <v>95</v>
      </c>
      <c r="O20" s="28">
        <v>23</v>
      </c>
      <c r="P20" s="30">
        <f t="shared" si="0"/>
        <v>6.7647058823529411</v>
      </c>
      <c r="Q20" s="28">
        <v>0</v>
      </c>
      <c r="R20" s="28">
        <v>0</v>
      </c>
      <c r="S20" s="28">
        <v>0</v>
      </c>
      <c r="T20" s="28">
        <v>0</v>
      </c>
      <c r="U20" s="35"/>
      <c r="V20" s="35"/>
    </row>
    <row r="21" spans="1:22" x14ac:dyDescent="0.25">
      <c r="A21" s="28">
        <v>16</v>
      </c>
      <c r="B21" s="28" t="s">
        <v>67</v>
      </c>
      <c r="C21" s="28">
        <v>46310</v>
      </c>
      <c r="D21" s="28">
        <v>44891</v>
      </c>
      <c r="E21" s="30">
        <f t="shared" si="1"/>
        <v>96.935866983372918</v>
      </c>
      <c r="F21" s="28">
        <v>7813</v>
      </c>
      <c r="G21" s="30">
        <f t="shared" si="2"/>
        <v>16.871086158497086</v>
      </c>
      <c r="H21" s="28">
        <v>15879</v>
      </c>
      <c r="I21" s="30">
        <f t="shared" si="3"/>
        <v>34.288490606780393</v>
      </c>
      <c r="J21" s="28">
        <v>44891</v>
      </c>
      <c r="K21" s="30">
        <f t="shared" si="4"/>
        <v>96.935866983372918</v>
      </c>
      <c r="L21" s="28">
        <v>1004</v>
      </c>
      <c r="M21" s="28">
        <v>516</v>
      </c>
      <c r="N21" s="30">
        <f t="shared" si="5"/>
        <v>51.394422310756973</v>
      </c>
      <c r="O21" s="28">
        <v>88</v>
      </c>
      <c r="P21" s="30">
        <f t="shared" si="0"/>
        <v>8.7649402390438258</v>
      </c>
      <c r="Q21" s="28">
        <v>0</v>
      </c>
      <c r="R21" s="28">
        <v>0</v>
      </c>
      <c r="S21" s="28">
        <v>0</v>
      </c>
      <c r="T21" s="28">
        <v>0</v>
      </c>
      <c r="U21" s="35"/>
      <c r="V21" s="35"/>
    </row>
    <row r="22" spans="1:22" x14ac:dyDescent="0.25">
      <c r="A22" s="28">
        <v>17</v>
      </c>
      <c r="B22" s="28" t="s">
        <v>68</v>
      </c>
      <c r="C22" s="28">
        <v>64375</v>
      </c>
      <c r="D22" s="28">
        <v>60170</v>
      </c>
      <c r="E22" s="30">
        <f t="shared" si="1"/>
        <v>93.467961165048536</v>
      </c>
      <c r="F22" s="28">
        <v>10855</v>
      </c>
      <c r="G22" s="30">
        <f t="shared" si="2"/>
        <v>16.862135922330097</v>
      </c>
      <c r="H22" s="28">
        <v>15041</v>
      </c>
      <c r="I22" s="30">
        <f t="shared" si="3"/>
        <v>23.364660194174757</v>
      </c>
      <c r="J22" s="28">
        <v>60170</v>
      </c>
      <c r="K22" s="30">
        <f t="shared" si="4"/>
        <v>93.467961165048536</v>
      </c>
      <c r="L22" s="28">
        <v>3508</v>
      </c>
      <c r="M22" s="28">
        <v>564</v>
      </c>
      <c r="N22" s="30">
        <f t="shared" si="5"/>
        <v>16.077537058152792</v>
      </c>
      <c r="O22" s="28">
        <v>235</v>
      </c>
      <c r="P22" s="30">
        <f t="shared" si="0"/>
        <v>6.698973774230331</v>
      </c>
      <c r="Q22" s="28">
        <v>0</v>
      </c>
      <c r="R22" s="28">
        <v>0</v>
      </c>
      <c r="S22" s="28">
        <v>0</v>
      </c>
      <c r="T22" s="28">
        <v>0</v>
      </c>
      <c r="U22" s="35"/>
      <c r="V22" s="35"/>
    </row>
    <row r="23" spans="1:22" x14ac:dyDescent="0.25">
      <c r="A23" s="28">
        <v>18</v>
      </c>
      <c r="B23" s="28" t="s">
        <v>69</v>
      </c>
      <c r="C23" s="28">
        <v>9244</v>
      </c>
      <c r="D23" s="28">
        <v>5107</v>
      </c>
      <c r="E23" s="30">
        <f t="shared" si="1"/>
        <v>55.246646473388139</v>
      </c>
      <c r="F23" s="28">
        <v>946</v>
      </c>
      <c r="G23" s="30">
        <f t="shared" si="2"/>
        <v>10.233665080051924</v>
      </c>
      <c r="H23" s="28">
        <v>1078</v>
      </c>
      <c r="I23" s="30">
        <f t="shared" si="3"/>
        <v>11.661618347035915</v>
      </c>
      <c r="J23" s="28">
        <v>5107</v>
      </c>
      <c r="K23" s="30">
        <f t="shared" si="4"/>
        <v>55.246646473388139</v>
      </c>
      <c r="L23" s="28">
        <v>306</v>
      </c>
      <c r="M23" s="28">
        <v>16</v>
      </c>
      <c r="N23" s="30">
        <f t="shared" si="5"/>
        <v>5.2287581699346406</v>
      </c>
      <c r="O23" s="28">
        <v>7</v>
      </c>
      <c r="P23" s="30">
        <f t="shared" si="0"/>
        <v>2.2875816993464051</v>
      </c>
      <c r="Q23" s="28">
        <v>0</v>
      </c>
      <c r="R23" s="28">
        <v>0</v>
      </c>
      <c r="S23" s="28">
        <v>0</v>
      </c>
      <c r="T23" s="28">
        <v>0</v>
      </c>
      <c r="U23" s="35"/>
      <c r="V23" s="35"/>
    </row>
    <row r="24" spans="1:22" s="27" customFormat="1" x14ac:dyDescent="0.25">
      <c r="A24" s="49" t="s">
        <v>70</v>
      </c>
      <c r="B24" s="49"/>
      <c r="C24" s="29">
        <f>SUM(C6:C23)</f>
        <v>1504792</v>
      </c>
      <c r="D24" s="31">
        <f t="shared" ref="D24:V24" si="6">SUM(D6:D23)</f>
        <v>1158451</v>
      </c>
      <c r="E24" s="30">
        <f t="shared" si="1"/>
        <v>76.984128038958204</v>
      </c>
      <c r="F24" s="31">
        <f t="shared" si="6"/>
        <v>396425</v>
      </c>
      <c r="G24" s="30">
        <f t="shared" si="2"/>
        <v>26.344172483638932</v>
      </c>
      <c r="H24" s="31">
        <f t="shared" si="6"/>
        <v>556922</v>
      </c>
      <c r="I24" s="30">
        <f t="shared" si="3"/>
        <v>37.009899042525483</v>
      </c>
      <c r="J24" s="31">
        <f t="shared" si="6"/>
        <v>1158451</v>
      </c>
      <c r="K24" s="30">
        <f t="shared" si="4"/>
        <v>76.984128038958204</v>
      </c>
      <c r="L24" s="31">
        <f t="shared" si="6"/>
        <v>59280</v>
      </c>
      <c r="M24" s="31">
        <f t="shared" si="6"/>
        <v>14587</v>
      </c>
      <c r="N24" s="30">
        <f t="shared" si="5"/>
        <v>24.606950067476383</v>
      </c>
      <c r="O24" s="32">
        <f>SUM(O6:O23)</f>
        <v>7289</v>
      </c>
      <c r="P24" s="30">
        <f t="shared" si="0"/>
        <v>12.295883940620783</v>
      </c>
      <c r="Q24" s="32">
        <f>SUM(Q7:Q23)</f>
        <v>0</v>
      </c>
      <c r="R24" s="32">
        <f>SUM(R7:R23)</f>
        <v>0</v>
      </c>
      <c r="S24" s="32">
        <f>SUM(S7:S23)</f>
        <v>0</v>
      </c>
      <c r="T24" s="32">
        <f>SUM(T7:T23)</f>
        <v>0</v>
      </c>
      <c r="U24" s="34">
        <f t="shared" si="6"/>
        <v>29</v>
      </c>
      <c r="V24" s="34">
        <f t="shared" si="6"/>
        <v>2135</v>
      </c>
    </row>
    <row r="25" spans="1:22" x14ac:dyDescent="0.25">
      <c r="A25" s="28">
        <v>19</v>
      </c>
      <c r="B25" s="28" t="s">
        <v>71</v>
      </c>
      <c r="C25" s="28">
        <v>68687</v>
      </c>
      <c r="D25" s="28">
        <v>90790</v>
      </c>
      <c r="E25" s="30">
        <f t="shared" si="1"/>
        <v>132.1793061277971</v>
      </c>
      <c r="F25" s="28">
        <v>28060</v>
      </c>
      <c r="G25" s="30">
        <f t="shared" si="2"/>
        <v>40.851980724154494</v>
      </c>
      <c r="H25" s="28">
        <v>20821</v>
      </c>
      <c r="I25" s="30">
        <f t="shared" si="3"/>
        <v>30.312868519516066</v>
      </c>
      <c r="J25" s="28">
        <v>68687</v>
      </c>
      <c r="K25" s="30">
        <f t="shared" si="4"/>
        <v>100</v>
      </c>
      <c r="L25" s="28">
        <v>3651</v>
      </c>
      <c r="M25" s="28">
        <v>1716</v>
      </c>
      <c r="N25" s="30">
        <f t="shared" si="5"/>
        <v>47.000821692686934</v>
      </c>
      <c r="O25" s="28">
        <v>3531</v>
      </c>
      <c r="P25" s="30">
        <f t="shared" si="0"/>
        <v>96.713229252259652</v>
      </c>
      <c r="Q25" s="28">
        <v>0</v>
      </c>
      <c r="R25" s="28">
        <v>0</v>
      </c>
      <c r="S25" s="28">
        <v>764</v>
      </c>
      <c r="T25" s="28">
        <v>764</v>
      </c>
      <c r="U25" s="35"/>
      <c r="V25" s="35"/>
    </row>
    <row r="26" spans="1:22" x14ac:dyDescent="0.25">
      <c r="A26" s="28">
        <v>20</v>
      </c>
      <c r="B26" s="28" t="s">
        <v>72</v>
      </c>
      <c r="C26" s="28">
        <v>6675</v>
      </c>
      <c r="D26" s="28">
        <v>1710</v>
      </c>
      <c r="E26" s="30">
        <f t="shared" si="1"/>
        <v>25.617977528089884</v>
      </c>
      <c r="F26" s="28">
        <v>180</v>
      </c>
      <c r="G26" s="30">
        <f t="shared" si="2"/>
        <v>2.696629213483146</v>
      </c>
      <c r="H26" s="28">
        <v>401</v>
      </c>
      <c r="I26" s="30">
        <f t="shared" si="3"/>
        <v>6.0074906367041203</v>
      </c>
      <c r="J26" s="28">
        <v>1710</v>
      </c>
      <c r="K26" s="30">
        <f t="shared" si="4"/>
        <v>25.617977528089884</v>
      </c>
      <c r="L26" s="28">
        <v>135</v>
      </c>
      <c r="M26" s="28">
        <v>70</v>
      </c>
      <c r="N26" s="30">
        <f t="shared" si="5"/>
        <v>51.851851851851848</v>
      </c>
      <c r="O26" s="28">
        <v>41</v>
      </c>
      <c r="P26" s="30">
        <f t="shared" si="0"/>
        <v>30.37037037037037</v>
      </c>
      <c r="Q26" s="28">
        <v>0</v>
      </c>
      <c r="R26" s="28">
        <v>0</v>
      </c>
      <c r="S26" s="28">
        <v>0</v>
      </c>
      <c r="T26" s="28">
        <v>0</v>
      </c>
      <c r="U26" s="35"/>
      <c r="V26" s="35"/>
    </row>
    <row r="27" spans="1:22" x14ac:dyDescent="0.25">
      <c r="A27" s="28">
        <v>21</v>
      </c>
      <c r="B27" s="28" t="s">
        <v>73</v>
      </c>
      <c r="C27" s="28">
        <v>3039</v>
      </c>
      <c r="D27" s="28">
        <v>2800</v>
      </c>
      <c r="E27" s="30">
        <f t="shared" si="1"/>
        <v>92.135570911484038</v>
      </c>
      <c r="F27" s="28">
        <v>860</v>
      </c>
      <c r="G27" s="30">
        <f t="shared" si="2"/>
        <v>28.298782494241525</v>
      </c>
      <c r="H27" s="28">
        <v>662</v>
      </c>
      <c r="I27" s="30">
        <f t="shared" si="3"/>
        <v>21.783481408358014</v>
      </c>
      <c r="J27" s="28">
        <v>2800</v>
      </c>
      <c r="K27" s="30">
        <f t="shared" si="4"/>
        <v>92.135570911484038</v>
      </c>
      <c r="L27" s="28">
        <v>84</v>
      </c>
      <c r="M27" s="28">
        <v>84</v>
      </c>
      <c r="N27" s="30">
        <f t="shared" si="5"/>
        <v>100</v>
      </c>
      <c r="O27" s="28">
        <v>3</v>
      </c>
      <c r="P27" s="30">
        <f t="shared" si="0"/>
        <v>3.5714285714285712</v>
      </c>
      <c r="Q27" s="28">
        <v>0</v>
      </c>
      <c r="R27" s="28">
        <v>0</v>
      </c>
      <c r="S27" s="28">
        <v>0</v>
      </c>
      <c r="T27" s="28">
        <v>0</v>
      </c>
      <c r="U27" s="35"/>
      <c r="V27" s="35"/>
    </row>
    <row r="28" spans="1:22" x14ac:dyDescent="0.25">
      <c r="A28" s="28">
        <v>22</v>
      </c>
      <c r="B28" s="28" t="s">
        <v>74</v>
      </c>
      <c r="C28" s="28">
        <v>873</v>
      </c>
      <c r="D28" s="28">
        <v>1024</v>
      </c>
      <c r="E28" s="30">
        <f t="shared" si="1"/>
        <v>117.2966781214204</v>
      </c>
      <c r="F28" s="28">
        <v>873</v>
      </c>
      <c r="G28" s="30">
        <f t="shared" si="2"/>
        <v>100</v>
      </c>
      <c r="H28" s="28">
        <v>873</v>
      </c>
      <c r="I28" s="30">
        <f t="shared" si="3"/>
        <v>100</v>
      </c>
      <c r="J28" s="28">
        <v>873</v>
      </c>
      <c r="K28" s="30">
        <f t="shared" si="4"/>
        <v>100</v>
      </c>
      <c r="L28" s="28">
        <v>109</v>
      </c>
      <c r="M28" s="28">
        <v>49</v>
      </c>
      <c r="N28" s="30">
        <f t="shared" si="5"/>
        <v>44.954128440366972</v>
      </c>
      <c r="O28" s="28">
        <v>37</v>
      </c>
      <c r="P28" s="30">
        <f t="shared" si="0"/>
        <v>33.944954128440372</v>
      </c>
      <c r="Q28" s="28">
        <v>0</v>
      </c>
      <c r="R28" s="28">
        <v>0</v>
      </c>
      <c r="S28" s="28">
        <v>0</v>
      </c>
      <c r="T28" s="28">
        <v>0</v>
      </c>
      <c r="U28" s="35"/>
      <c r="V28" s="35"/>
    </row>
    <row r="29" spans="1:22" x14ac:dyDescent="0.25">
      <c r="A29" s="28">
        <v>23</v>
      </c>
      <c r="B29" s="28" t="s">
        <v>75</v>
      </c>
      <c r="C29" s="28">
        <v>586</v>
      </c>
      <c r="D29" s="28">
        <v>105</v>
      </c>
      <c r="E29" s="30">
        <f t="shared" si="1"/>
        <v>17.918088737201366</v>
      </c>
      <c r="F29" s="28">
        <v>280</v>
      </c>
      <c r="G29" s="30">
        <f t="shared" si="2"/>
        <v>47.781569965870304</v>
      </c>
      <c r="H29" s="28">
        <v>175</v>
      </c>
      <c r="I29" s="30">
        <f t="shared" si="3"/>
        <v>29.863481228668942</v>
      </c>
      <c r="J29" s="28">
        <v>105</v>
      </c>
      <c r="K29" s="30">
        <f t="shared" si="4"/>
        <v>17.918088737201366</v>
      </c>
      <c r="L29" s="28">
        <v>4</v>
      </c>
      <c r="M29" s="28">
        <v>3</v>
      </c>
      <c r="N29" s="30">
        <f t="shared" si="5"/>
        <v>75</v>
      </c>
      <c r="O29" s="28">
        <v>0</v>
      </c>
      <c r="P29" s="30">
        <f t="shared" si="0"/>
        <v>0</v>
      </c>
      <c r="Q29" s="28">
        <v>0</v>
      </c>
      <c r="R29" s="28">
        <v>0</v>
      </c>
      <c r="S29" s="28">
        <v>0</v>
      </c>
      <c r="T29" s="28">
        <v>0</v>
      </c>
      <c r="U29" s="35"/>
      <c r="V29" s="35"/>
    </row>
    <row r="30" spans="1:22" x14ac:dyDescent="0.25">
      <c r="A30" s="28">
        <v>24</v>
      </c>
      <c r="B30" s="28" t="s">
        <v>76</v>
      </c>
      <c r="C30" s="28">
        <v>6388</v>
      </c>
      <c r="D30" s="28">
        <v>5230</v>
      </c>
      <c r="E30" s="30">
        <f t="shared" si="1"/>
        <v>81.872260488415776</v>
      </c>
      <c r="F30" s="28">
        <v>2279</v>
      </c>
      <c r="G30" s="30">
        <f t="shared" si="2"/>
        <v>35.676268002504699</v>
      </c>
      <c r="H30" s="28">
        <v>4934</v>
      </c>
      <c r="I30" s="30">
        <f t="shared" si="3"/>
        <v>77.238572323105828</v>
      </c>
      <c r="J30" s="28">
        <v>5230</v>
      </c>
      <c r="K30" s="30">
        <f t="shared" si="4"/>
        <v>81.872260488415776</v>
      </c>
      <c r="L30" s="28">
        <v>290</v>
      </c>
      <c r="M30" s="28">
        <v>219</v>
      </c>
      <c r="N30" s="30">
        <f t="shared" si="5"/>
        <v>75.517241379310335</v>
      </c>
      <c r="O30" s="28">
        <v>0</v>
      </c>
      <c r="P30" s="30">
        <f t="shared" si="0"/>
        <v>0</v>
      </c>
      <c r="Q30" s="28">
        <v>0</v>
      </c>
      <c r="R30" s="28">
        <v>0</v>
      </c>
      <c r="S30" s="28">
        <v>0</v>
      </c>
      <c r="T30" s="28">
        <v>0</v>
      </c>
      <c r="U30" s="35"/>
      <c r="V30" s="35"/>
    </row>
    <row r="31" spans="1:22" x14ac:dyDescent="0.25">
      <c r="A31" s="28">
        <v>25</v>
      </c>
      <c r="B31" s="28" t="s">
        <v>77</v>
      </c>
      <c r="C31" s="28">
        <v>135960</v>
      </c>
      <c r="D31" s="28">
        <v>146111</v>
      </c>
      <c r="E31" s="30">
        <f t="shared" si="1"/>
        <v>107.46616651956458</v>
      </c>
      <c r="F31" s="28">
        <v>73798</v>
      </c>
      <c r="G31" s="30">
        <f t="shared" si="2"/>
        <v>54.279199764636651</v>
      </c>
      <c r="H31" s="28">
        <v>85607</v>
      </c>
      <c r="I31" s="30">
        <f t="shared" si="3"/>
        <v>62.964842600764925</v>
      </c>
      <c r="J31" s="28">
        <v>135960</v>
      </c>
      <c r="K31" s="30">
        <f t="shared" si="4"/>
        <v>100</v>
      </c>
      <c r="L31" s="28">
        <v>7935</v>
      </c>
      <c r="M31" s="28">
        <v>7697</v>
      </c>
      <c r="N31" s="30">
        <f t="shared" si="5"/>
        <v>97.000630119722757</v>
      </c>
      <c r="O31" s="28">
        <v>0</v>
      </c>
      <c r="P31" s="30">
        <f t="shared" si="0"/>
        <v>0</v>
      </c>
      <c r="Q31" s="28">
        <v>0</v>
      </c>
      <c r="R31" s="28">
        <v>0</v>
      </c>
      <c r="S31" s="28">
        <v>0</v>
      </c>
      <c r="T31" s="28">
        <v>0</v>
      </c>
      <c r="U31" s="35"/>
      <c r="V31" s="35"/>
    </row>
    <row r="32" spans="1:22" x14ac:dyDescent="0.25">
      <c r="A32" s="28">
        <v>26</v>
      </c>
      <c r="B32" s="28" t="s">
        <v>78</v>
      </c>
      <c r="C32" s="28">
        <v>147550</v>
      </c>
      <c r="D32" s="28">
        <v>136351</v>
      </c>
      <c r="E32" s="30">
        <f t="shared" si="1"/>
        <v>92.410030498136223</v>
      </c>
      <c r="F32" s="28">
        <v>136151</v>
      </c>
      <c r="G32" s="30">
        <f t="shared" si="2"/>
        <v>92.274483226025069</v>
      </c>
      <c r="H32" s="28">
        <v>136351</v>
      </c>
      <c r="I32" s="30">
        <f t="shared" si="3"/>
        <v>92.410030498136223</v>
      </c>
      <c r="J32" s="28">
        <v>136351</v>
      </c>
      <c r="K32" s="30">
        <f t="shared" si="4"/>
        <v>92.410030498136223</v>
      </c>
      <c r="L32" s="28">
        <v>9997</v>
      </c>
      <c r="M32" s="28">
        <v>8816</v>
      </c>
      <c r="N32" s="30">
        <f t="shared" si="5"/>
        <v>88.186455936781044</v>
      </c>
      <c r="O32" s="28">
        <v>64</v>
      </c>
      <c r="P32" s="30">
        <f t="shared" si="0"/>
        <v>0.64019205761728515</v>
      </c>
      <c r="Q32" s="28">
        <v>0</v>
      </c>
      <c r="R32" s="28">
        <v>0</v>
      </c>
      <c r="S32" s="28">
        <v>0</v>
      </c>
      <c r="T32" s="28">
        <v>0</v>
      </c>
      <c r="U32" s="35">
        <v>3</v>
      </c>
      <c r="V32" s="35">
        <v>51</v>
      </c>
    </row>
    <row r="33" spans="1:22" x14ac:dyDescent="0.25">
      <c r="A33" s="28">
        <v>27</v>
      </c>
      <c r="B33" s="28" t="s">
        <v>79</v>
      </c>
      <c r="C33" s="28">
        <v>23695</v>
      </c>
      <c r="D33" s="28">
        <v>12272</v>
      </c>
      <c r="E33" s="30">
        <f t="shared" si="1"/>
        <v>51.791517197721035</v>
      </c>
      <c r="F33" s="28">
        <v>2475</v>
      </c>
      <c r="G33" s="30">
        <f t="shared" si="2"/>
        <v>10.445241612154463</v>
      </c>
      <c r="H33" s="28">
        <v>2225</v>
      </c>
      <c r="I33" s="30">
        <f t="shared" si="3"/>
        <v>9.390166701835831</v>
      </c>
      <c r="J33" s="28">
        <v>12272</v>
      </c>
      <c r="K33" s="30">
        <f t="shared" si="4"/>
        <v>51.791517197721035</v>
      </c>
      <c r="L33" s="28">
        <v>1217</v>
      </c>
      <c r="M33" s="28">
        <v>1111</v>
      </c>
      <c r="N33" s="30">
        <f t="shared" si="5"/>
        <v>91.290057518488084</v>
      </c>
      <c r="O33" s="28">
        <v>173</v>
      </c>
      <c r="P33" s="30">
        <f t="shared" si="0"/>
        <v>14.215283483976993</v>
      </c>
      <c r="Q33" s="28">
        <v>0</v>
      </c>
      <c r="R33" s="28">
        <v>0</v>
      </c>
      <c r="S33" s="28">
        <v>0</v>
      </c>
      <c r="T33" s="28">
        <v>0</v>
      </c>
      <c r="U33" s="35"/>
      <c r="V33" s="35"/>
    </row>
    <row r="34" spans="1:22" x14ac:dyDescent="0.25">
      <c r="A34" s="28">
        <v>28</v>
      </c>
      <c r="B34" s="28" t="s">
        <v>80</v>
      </c>
      <c r="C34" s="28">
        <v>32404</v>
      </c>
      <c r="D34" s="28">
        <v>58927</v>
      </c>
      <c r="E34" s="30">
        <f t="shared" si="1"/>
        <v>181.85100604863598</v>
      </c>
      <c r="F34" s="28">
        <v>22153</v>
      </c>
      <c r="G34" s="30">
        <f t="shared" si="2"/>
        <v>68.365016664609314</v>
      </c>
      <c r="H34" s="28">
        <v>32404</v>
      </c>
      <c r="I34" s="30">
        <f t="shared" si="3"/>
        <v>100</v>
      </c>
      <c r="J34" s="28">
        <v>32404</v>
      </c>
      <c r="K34" s="30">
        <f t="shared" si="4"/>
        <v>100</v>
      </c>
      <c r="L34" s="28">
        <v>3574</v>
      </c>
      <c r="M34" s="28">
        <v>2268</v>
      </c>
      <c r="N34" s="30">
        <f t="shared" si="5"/>
        <v>63.458310016787912</v>
      </c>
      <c r="O34" s="28">
        <v>0</v>
      </c>
      <c r="P34" s="30">
        <f t="shared" si="0"/>
        <v>0</v>
      </c>
      <c r="Q34" s="28">
        <v>0</v>
      </c>
      <c r="R34" s="28">
        <v>0</v>
      </c>
      <c r="S34" s="28">
        <v>0</v>
      </c>
      <c r="T34" s="28">
        <v>0</v>
      </c>
      <c r="U34" s="35"/>
      <c r="V34" s="35"/>
    </row>
    <row r="35" spans="1:22" x14ac:dyDescent="0.25">
      <c r="A35" s="28">
        <v>29</v>
      </c>
      <c r="B35" s="28" t="s">
        <v>81</v>
      </c>
      <c r="C35" s="28">
        <v>2503</v>
      </c>
      <c r="D35" s="28">
        <v>2107</v>
      </c>
      <c r="E35" s="30">
        <f t="shared" si="1"/>
        <v>84.178985217738713</v>
      </c>
      <c r="F35" s="28">
        <v>399</v>
      </c>
      <c r="G35" s="30">
        <f t="shared" si="2"/>
        <v>15.940870954854175</v>
      </c>
      <c r="H35" s="28">
        <v>297</v>
      </c>
      <c r="I35" s="30">
        <f t="shared" si="3"/>
        <v>11.865761086695965</v>
      </c>
      <c r="J35" s="28">
        <v>2107</v>
      </c>
      <c r="K35" s="30">
        <f t="shared" si="4"/>
        <v>84.178985217738713</v>
      </c>
      <c r="L35" s="28">
        <v>224</v>
      </c>
      <c r="M35" s="28">
        <v>87</v>
      </c>
      <c r="N35" s="30">
        <f t="shared" si="5"/>
        <v>38.839285714285715</v>
      </c>
      <c r="O35" s="28">
        <v>29</v>
      </c>
      <c r="P35" s="30">
        <f t="shared" si="0"/>
        <v>12.946428571428573</v>
      </c>
      <c r="Q35" s="28">
        <v>0</v>
      </c>
      <c r="R35" s="28">
        <v>0</v>
      </c>
      <c r="S35" s="28">
        <v>0</v>
      </c>
      <c r="T35" s="28">
        <v>0</v>
      </c>
      <c r="U35" s="35"/>
      <c r="V35" s="35"/>
    </row>
    <row r="36" spans="1:22" x14ac:dyDescent="0.25">
      <c r="A36" s="28">
        <v>30</v>
      </c>
      <c r="B36" s="28" t="s">
        <v>82</v>
      </c>
      <c r="C36" s="28">
        <v>9945</v>
      </c>
      <c r="D36" s="28">
        <v>0</v>
      </c>
      <c r="E36" s="30">
        <f t="shared" si="1"/>
        <v>0</v>
      </c>
      <c r="F36" s="28">
        <v>0</v>
      </c>
      <c r="G36" s="30">
        <f t="shared" si="2"/>
        <v>0</v>
      </c>
      <c r="H36" s="28">
        <v>0</v>
      </c>
      <c r="I36" s="30">
        <f t="shared" si="3"/>
        <v>0</v>
      </c>
      <c r="J36" s="28">
        <v>0</v>
      </c>
      <c r="K36" s="30">
        <f t="shared" si="4"/>
        <v>0</v>
      </c>
      <c r="L36" s="28">
        <v>562</v>
      </c>
      <c r="M36" s="28">
        <v>0</v>
      </c>
      <c r="N36" s="30">
        <f t="shared" si="5"/>
        <v>0</v>
      </c>
      <c r="O36" s="28">
        <v>0</v>
      </c>
      <c r="P36" s="30">
        <f t="shared" si="0"/>
        <v>0</v>
      </c>
      <c r="Q36" s="28">
        <v>0</v>
      </c>
      <c r="R36" s="28">
        <v>0</v>
      </c>
      <c r="S36" s="28">
        <v>0</v>
      </c>
      <c r="T36" s="28">
        <v>0</v>
      </c>
      <c r="U36" s="35"/>
      <c r="V36" s="35"/>
    </row>
    <row r="37" spans="1:22" x14ac:dyDescent="0.25">
      <c r="A37" s="28">
        <v>31</v>
      </c>
      <c r="B37" s="28" t="s">
        <v>83</v>
      </c>
      <c r="C37" s="28">
        <v>2433</v>
      </c>
      <c r="D37" s="28">
        <v>2433</v>
      </c>
      <c r="E37" s="30">
        <f t="shared" si="1"/>
        <v>100</v>
      </c>
      <c r="F37" s="28">
        <v>1433</v>
      </c>
      <c r="G37" s="30">
        <f t="shared" si="2"/>
        <v>58.898479243732012</v>
      </c>
      <c r="H37" s="28">
        <v>1800</v>
      </c>
      <c r="I37" s="30">
        <f t="shared" si="3"/>
        <v>73.982737361282375</v>
      </c>
      <c r="J37" s="28">
        <v>2433</v>
      </c>
      <c r="K37" s="30">
        <f t="shared" si="4"/>
        <v>100</v>
      </c>
      <c r="L37" s="28">
        <v>470</v>
      </c>
      <c r="M37" s="28">
        <v>250</v>
      </c>
      <c r="N37" s="30">
        <f t="shared" si="5"/>
        <v>53.191489361702125</v>
      </c>
      <c r="O37" s="28">
        <v>21</v>
      </c>
      <c r="P37" s="30">
        <f t="shared" si="0"/>
        <v>4.4680851063829792</v>
      </c>
      <c r="Q37" s="28">
        <v>0</v>
      </c>
      <c r="R37" s="28">
        <v>0</v>
      </c>
      <c r="S37" s="28">
        <v>0</v>
      </c>
      <c r="T37" s="28">
        <v>0</v>
      </c>
      <c r="U37" s="35"/>
      <c r="V37" s="35"/>
    </row>
    <row r="38" spans="1:22" x14ac:dyDescent="0.25">
      <c r="A38" s="28">
        <v>32</v>
      </c>
      <c r="B38" s="28" t="s">
        <v>84</v>
      </c>
      <c r="C38" s="28">
        <v>57262</v>
      </c>
      <c r="D38" s="28">
        <v>57837</v>
      </c>
      <c r="E38" s="30">
        <f t="shared" si="1"/>
        <v>101.00415633404351</v>
      </c>
      <c r="F38" s="28">
        <v>57262</v>
      </c>
      <c r="G38" s="30">
        <f t="shared" si="2"/>
        <v>100</v>
      </c>
      <c r="H38" s="28">
        <v>32417</v>
      </c>
      <c r="I38" s="30">
        <f t="shared" si="3"/>
        <v>56.611714575110895</v>
      </c>
      <c r="J38" s="28">
        <v>57262</v>
      </c>
      <c r="K38" s="30">
        <f t="shared" si="4"/>
        <v>100</v>
      </c>
      <c r="L38" s="28">
        <v>2651</v>
      </c>
      <c r="M38" s="28">
        <v>2651</v>
      </c>
      <c r="N38" s="30">
        <f t="shared" si="5"/>
        <v>100</v>
      </c>
      <c r="O38" s="28">
        <v>502</v>
      </c>
      <c r="P38" s="30">
        <f t="shared" ref="P38:P55" si="7">O38/L38*100</f>
        <v>18.936250471520179</v>
      </c>
      <c r="Q38" s="28">
        <v>0</v>
      </c>
      <c r="R38" s="28">
        <v>0</v>
      </c>
      <c r="S38" s="28">
        <v>0</v>
      </c>
      <c r="T38" s="28">
        <v>0</v>
      </c>
      <c r="U38" s="35"/>
      <c r="V38" s="35"/>
    </row>
    <row r="39" spans="1:22" x14ac:dyDescent="0.25">
      <c r="A39" s="28">
        <v>33</v>
      </c>
      <c r="B39" s="28" t="s">
        <v>85</v>
      </c>
      <c r="C39" s="28">
        <v>2160</v>
      </c>
      <c r="D39" s="28">
        <v>2109</v>
      </c>
      <c r="E39" s="30">
        <f t="shared" si="1"/>
        <v>97.638888888888886</v>
      </c>
      <c r="F39" s="28">
        <v>1026</v>
      </c>
      <c r="G39" s="30">
        <f t="shared" si="2"/>
        <v>47.5</v>
      </c>
      <c r="H39" s="28">
        <v>2160</v>
      </c>
      <c r="I39" s="30">
        <f t="shared" si="3"/>
        <v>100</v>
      </c>
      <c r="J39" s="28">
        <v>2109</v>
      </c>
      <c r="K39" s="30">
        <f t="shared" si="4"/>
        <v>97.638888888888886</v>
      </c>
      <c r="L39" s="28">
        <v>154</v>
      </c>
      <c r="M39" s="28">
        <v>40</v>
      </c>
      <c r="N39" s="30">
        <f t="shared" si="5"/>
        <v>25.97402597402597</v>
      </c>
      <c r="O39" s="28">
        <v>912</v>
      </c>
      <c r="P39" s="30">
        <f t="shared" si="7"/>
        <v>592.20779220779218</v>
      </c>
      <c r="Q39" s="28">
        <v>0</v>
      </c>
      <c r="R39" s="28">
        <v>0</v>
      </c>
      <c r="S39" s="28">
        <v>0</v>
      </c>
      <c r="T39" s="28">
        <v>0</v>
      </c>
      <c r="U39" s="35"/>
      <c r="V39" s="35"/>
    </row>
    <row r="40" spans="1:22" x14ac:dyDescent="0.25">
      <c r="A40" s="28">
        <v>34</v>
      </c>
      <c r="B40" s="28" t="s">
        <v>86</v>
      </c>
      <c r="C40" s="28">
        <v>3162</v>
      </c>
      <c r="D40" s="28">
        <v>1629</v>
      </c>
      <c r="E40" s="30">
        <f t="shared" si="1"/>
        <v>51.518026565464893</v>
      </c>
      <c r="F40" s="28">
        <v>13</v>
      </c>
      <c r="G40" s="30">
        <f t="shared" si="2"/>
        <v>0.41113219481340924</v>
      </c>
      <c r="H40" s="28">
        <v>18</v>
      </c>
      <c r="I40" s="30">
        <f t="shared" si="3"/>
        <v>0.56925996204933582</v>
      </c>
      <c r="J40" s="28">
        <v>1629</v>
      </c>
      <c r="K40" s="30">
        <f t="shared" si="4"/>
        <v>51.518026565464893</v>
      </c>
      <c r="L40" s="28">
        <v>819</v>
      </c>
      <c r="M40" s="28">
        <v>7</v>
      </c>
      <c r="N40" s="30">
        <f t="shared" si="5"/>
        <v>0.85470085470085477</v>
      </c>
      <c r="O40" s="28">
        <v>42</v>
      </c>
      <c r="P40" s="30">
        <f t="shared" si="7"/>
        <v>5.1282051282051277</v>
      </c>
      <c r="Q40" s="28">
        <v>0</v>
      </c>
      <c r="R40" s="28">
        <v>0</v>
      </c>
      <c r="S40" s="28">
        <v>0</v>
      </c>
      <c r="T40" s="28">
        <v>0</v>
      </c>
      <c r="U40" s="35"/>
      <c r="V40" s="35"/>
    </row>
    <row r="41" spans="1:22" x14ac:dyDescent="0.25">
      <c r="A41" s="28">
        <v>35</v>
      </c>
      <c r="B41" s="28" t="s">
        <v>87</v>
      </c>
      <c r="C41" s="28">
        <v>206</v>
      </c>
      <c r="D41" s="28">
        <v>198</v>
      </c>
      <c r="E41" s="30">
        <f t="shared" si="1"/>
        <v>96.116504854368941</v>
      </c>
      <c r="F41" s="28">
        <v>150</v>
      </c>
      <c r="G41" s="30">
        <f t="shared" si="2"/>
        <v>72.815533980582529</v>
      </c>
      <c r="H41" s="28">
        <v>190</v>
      </c>
      <c r="I41" s="30">
        <f t="shared" si="3"/>
        <v>92.233009708737868</v>
      </c>
      <c r="J41" s="28">
        <v>198</v>
      </c>
      <c r="K41" s="30">
        <f t="shared" si="4"/>
        <v>96.116504854368941</v>
      </c>
      <c r="L41" s="28">
        <v>40</v>
      </c>
      <c r="M41" s="28">
        <v>26</v>
      </c>
      <c r="N41" s="30">
        <f t="shared" si="5"/>
        <v>65</v>
      </c>
      <c r="O41" s="28">
        <v>0</v>
      </c>
      <c r="P41" s="30">
        <f t="shared" si="7"/>
        <v>0</v>
      </c>
      <c r="Q41" s="28">
        <v>0</v>
      </c>
      <c r="R41" s="28">
        <v>0</v>
      </c>
      <c r="S41" s="28">
        <v>0</v>
      </c>
      <c r="T41" s="28">
        <v>0</v>
      </c>
      <c r="U41" s="35"/>
      <c r="V41" s="35"/>
    </row>
    <row r="42" spans="1:22" x14ac:dyDescent="0.25">
      <c r="A42" s="28">
        <v>36</v>
      </c>
      <c r="B42" s="28" t="s">
        <v>88</v>
      </c>
      <c r="C42" s="28">
        <v>27613</v>
      </c>
      <c r="D42" s="28">
        <v>0</v>
      </c>
      <c r="E42" s="30">
        <f t="shared" si="1"/>
        <v>0</v>
      </c>
      <c r="F42" s="28">
        <v>0</v>
      </c>
      <c r="G42" s="30">
        <f t="shared" si="2"/>
        <v>0</v>
      </c>
      <c r="H42" s="28">
        <v>0</v>
      </c>
      <c r="I42" s="30">
        <f t="shared" si="3"/>
        <v>0</v>
      </c>
      <c r="J42" s="28">
        <v>0</v>
      </c>
      <c r="K42" s="30">
        <f t="shared" si="4"/>
        <v>0</v>
      </c>
      <c r="L42" s="28">
        <v>3481</v>
      </c>
      <c r="M42" s="28">
        <v>0</v>
      </c>
      <c r="N42" s="30">
        <f t="shared" si="5"/>
        <v>0</v>
      </c>
      <c r="O42" s="28">
        <v>1086</v>
      </c>
      <c r="P42" s="30">
        <f t="shared" si="7"/>
        <v>31.197931628842284</v>
      </c>
      <c r="Q42" s="28">
        <v>0</v>
      </c>
      <c r="R42" s="28">
        <v>0</v>
      </c>
      <c r="S42" s="28">
        <v>0</v>
      </c>
      <c r="T42" s="28">
        <v>0</v>
      </c>
      <c r="U42" s="35"/>
      <c r="V42" s="35"/>
    </row>
    <row r="43" spans="1:22" s="27" customFormat="1" x14ac:dyDescent="0.25">
      <c r="A43" s="49" t="s">
        <v>89</v>
      </c>
      <c r="B43" s="49"/>
      <c r="C43" s="31">
        <f t="shared" ref="C43:F43" si="8">SUM(C25:C42)</f>
        <v>531141</v>
      </c>
      <c r="D43" s="31">
        <f t="shared" si="8"/>
        <v>521633</v>
      </c>
      <c r="E43" s="30">
        <f t="shared" si="1"/>
        <v>98.209891535392671</v>
      </c>
      <c r="F43" s="31">
        <f t="shared" si="8"/>
        <v>327392</v>
      </c>
      <c r="G43" s="30">
        <f t="shared" si="2"/>
        <v>61.63937636145581</v>
      </c>
      <c r="H43" s="29">
        <f>SUM(H25:H42)</f>
        <v>321335</v>
      </c>
      <c r="I43" s="30">
        <f t="shared" si="3"/>
        <v>60.499001206835842</v>
      </c>
      <c r="J43" s="31">
        <f t="shared" ref="J43:V43" si="9">SUM(J25:J42)</f>
        <v>462130</v>
      </c>
      <c r="K43" s="30">
        <f t="shared" si="4"/>
        <v>87.007028265564131</v>
      </c>
      <c r="L43" s="31">
        <f t="shared" si="9"/>
        <v>35397</v>
      </c>
      <c r="M43" s="31">
        <f t="shared" si="9"/>
        <v>25094</v>
      </c>
      <c r="N43" s="30">
        <f t="shared" si="5"/>
        <v>70.893013532220237</v>
      </c>
      <c r="O43" s="32">
        <f t="shared" si="9"/>
        <v>6441</v>
      </c>
      <c r="P43" s="30">
        <f t="shared" si="7"/>
        <v>18.196457326892109</v>
      </c>
      <c r="Q43" s="32">
        <f t="shared" ref="Q43:T43" si="10">SUM(Q25:Q42)</f>
        <v>0</v>
      </c>
      <c r="R43" s="32">
        <f t="shared" si="10"/>
        <v>0</v>
      </c>
      <c r="S43" s="32">
        <f t="shared" si="10"/>
        <v>764</v>
      </c>
      <c r="T43" s="32">
        <f t="shared" si="10"/>
        <v>764</v>
      </c>
      <c r="U43" s="34">
        <f t="shared" si="9"/>
        <v>3</v>
      </c>
      <c r="V43" s="34">
        <f t="shared" si="9"/>
        <v>51</v>
      </c>
    </row>
    <row r="44" spans="1:22" s="27" customFormat="1" x14ac:dyDescent="0.25">
      <c r="A44" s="49" t="s">
        <v>90</v>
      </c>
      <c r="B44" s="49"/>
      <c r="C44" s="31">
        <f t="shared" ref="C44:F44" si="11">C24+C43</f>
        <v>2035933</v>
      </c>
      <c r="D44" s="31">
        <f t="shared" si="11"/>
        <v>1680084</v>
      </c>
      <c r="E44" s="30">
        <f t="shared" si="1"/>
        <v>82.521576102946412</v>
      </c>
      <c r="F44" s="31">
        <f t="shared" si="11"/>
        <v>723817</v>
      </c>
      <c r="G44" s="30">
        <f t="shared" si="2"/>
        <v>35.552103138953981</v>
      </c>
      <c r="H44" s="29">
        <f>H24+H43</f>
        <v>878257</v>
      </c>
      <c r="I44" s="30">
        <f t="shared" si="3"/>
        <v>43.137814456566105</v>
      </c>
      <c r="J44" s="31">
        <f t="shared" ref="J44:V44" si="12">J24+J43</f>
        <v>1620581</v>
      </c>
      <c r="K44" s="30">
        <f t="shared" si="4"/>
        <v>79.598935721362153</v>
      </c>
      <c r="L44" s="31">
        <f t="shared" si="12"/>
        <v>94677</v>
      </c>
      <c r="M44" s="31">
        <f t="shared" si="12"/>
        <v>39681</v>
      </c>
      <c r="N44" s="30">
        <f t="shared" si="5"/>
        <v>41.911974397160876</v>
      </c>
      <c r="O44" s="32">
        <f t="shared" si="12"/>
        <v>13730</v>
      </c>
      <c r="P44" s="30">
        <f t="shared" si="7"/>
        <v>14.50193816872102</v>
      </c>
      <c r="Q44" s="32">
        <f t="shared" ref="Q44:T44" si="13">Q24+Q43</f>
        <v>0</v>
      </c>
      <c r="R44" s="32">
        <f t="shared" si="13"/>
        <v>0</v>
      </c>
      <c r="S44" s="32">
        <f t="shared" si="13"/>
        <v>764</v>
      </c>
      <c r="T44" s="32">
        <f t="shared" si="13"/>
        <v>764</v>
      </c>
      <c r="U44" s="34">
        <f t="shared" si="12"/>
        <v>32</v>
      </c>
      <c r="V44" s="34">
        <f t="shared" si="12"/>
        <v>2186</v>
      </c>
    </row>
    <row r="45" spans="1:22" x14ac:dyDescent="0.25">
      <c r="A45" s="28">
        <v>37</v>
      </c>
      <c r="B45" s="28" t="s">
        <v>91</v>
      </c>
      <c r="C45" s="28">
        <v>5606</v>
      </c>
      <c r="D45" s="28">
        <v>5559</v>
      </c>
      <c r="E45" s="30">
        <f t="shared" si="1"/>
        <v>99.161612557973598</v>
      </c>
      <c r="F45" s="28">
        <v>0</v>
      </c>
      <c r="G45" s="30">
        <f t="shared" si="2"/>
        <v>0</v>
      </c>
      <c r="H45" s="28">
        <v>0</v>
      </c>
      <c r="I45" s="30">
        <f t="shared" si="3"/>
        <v>0</v>
      </c>
      <c r="J45" s="28">
        <v>5559</v>
      </c>
      <c r="K45" s="30">
        <f t="shared" si="4"/>
        <v>99.161612557973598</v>
      </c>
      <c r="L45" s="28">
        <v>249</v>
      </c>
      <c r="M45" s="28">
        <v>0</v>
      </c>
      <c r="N45" s="30">
        <f t="shared" si="5"/>
        <v>0</v>
      </c>
      <c r="O45" s="28">
        <v>0</v>
      </c>
      <c r="P45" s="30">
        <f t="shared" si="7"/>
        <v>0</v>
      </c>
      <c r="Q45" s="28">
        <v>0</v>
      </c>
      <c r="R45" s="28">
        <v>0</v>
      </c>
      <c r="S45" s="28">
        <v>0</v>
      </c>
      <c r="T45" s="28">
        <v>0</v>
      </c>
      <c r="U45" s="35"/>
      <c r="V45" s="35"/>
    </row>
    <row r="46" spans="1:22" x14ac:dyDescent="0.25">
      <c r="A46" s="28">
        <v>38</v>
      </c>
      <c r="B46" s="28" t="s">
        <v>92</v>
      </c>
      <c r="C46" s="28">
        <v>1608</v>
      </c>
      <c r="D46" s="28">
        <v>1467</v>
      </c>
      <c r="E46" s="30">
        <f t="shared" si="1"/>
        <v>91.231343283582092</v>
      </c>
      <c r="F46" s="28">
        <v>434</v>
      </c>
      <c r="G46" s="30">
        <f t="shared" si="2"/>
        <v>26.990049751243784</v>
      </c>
      <c r="H46" s="28">
        <v>283</v>
      </c>
      <c r="I46" s="30">
        <f t="shared" si="3"/>
        <v>17.599502487562187</v>
      </c>
      <c r="J46" s="28">
        <v>1467</v>
      </c>
      <c r="K46" s="30">
        <f t="shared" si="4"/>
        <v>91.231343283582092</v>
      </c>
      <c r="L46" s="28">
        <v>116</v>
      </c>
      <c r="M46" s="28">
        <v>116</v>
      </c>
      <c r="N46" s="30">
        <f t="shared" si="5"/>
        <v>100</v>
      </c>
      <c r="O46" s="28">
        <v>0</v>
      </c>
      <c r="P46" s="30">
        <f t="shared" si="7"/>
        <v>0</v>
      </c>
      <c r="Q46" s="28">
        <v>0</v>
      </c>
      <c r="R46" s="28">
        <v>0</v>
      </c>
      <c r="S46" s="28">
        <v>0</v>
      </c>
      <c r="T46" s="28">
        <v>0</v>
      </c>
      <c r="U46" s="35"/>
      <c r="V46" s="35"/>
    </row>
    <row r="47" spans="1:22" x14ac:dyDescent="0.25">
      <c r="A47" s="28">
        <v>39</v>
      </c>
      <c r="B47" s="28" t="s">
        <v>93</v>
      </c>
      <c r="C47" s="28">
        <v>0</v>
      </c>
      <c r="D47" s="28">
        <v>0</v>
      </c>
      <c r="E47" s="30" t="e">
        <f t="shared" si="1"/>
        <v>#DIV/0!</v>
      </c>
      <c r="F47" s="28">
        <v>0</v>
      </c>
      <c r="G47" s="30" t="e">
        <f t="shared" si="2"/>
        <v>#DIV/0!</v>
      </c>
      <c r="H47" s="28">
        <v>0</v>
      </c>
      <c r="I47" s="30" t="e">
        <f t="shared" si="3"/>
        <v>#DIV/0!</v>
      </c>
      <c r="J47" s="28">
        <v>0</v>
      </c>
      <c r="K47" s="30" t="e">
        <f t="shared" si="4"/>
        <v>#DIV/0!</v>
      </c>
      <c r="L47" s="28">
        <v>0</v>
      </c>
      <c r="M47" s="28">
        <v>0</v>
      </c>
      <c r="N47" s="30" t="e">
        <f t="shared" si="5"/>
        <v>#DIV/0!</v>
      </c>
      <c r="O47" s="28">
        <v>0</v>
      </c>
      <c r="P47" s="30" t="e">
        <f t="shared" si="7"/>
        <v>#DIV/0!</v>
      </c>
      <c r="Q47" s="28">
        <v>0</v>
      </c>
      <c r="R47" s="28">
        <v>0</v>
      </c>
      <c r="S47" s="28">
        <v>0</v>
      </c>
      <c r="T47" s="28">
        <v>0</v>
      </c>
      <c r="U47" s="35"/>
      <c r="V47" s="35"/>
    </row>
    <row r="48" spans="1:22" s="27" customFormat="1" x14ac:dyDescent="0.25">
      <c r="A48" s="49" t="s">
        <v>94</v>
      </c>
      <c r="B48" s="49"/>
      <c r="C48" s="29">
        <f>SUM(C45:C47)</f>
        <v>7214</v>
      </c>
      <c r="D48" s="31">
        <f t="shared" ref="D48:V48" si="14">SUM(D45:D47)</f>
        <v>7026</v>
      </c>
      <c r="E48" s="30">
        <f t="shared" si="1"/>
        <v>97.393956196285004</v>
      </c>
      <c r="F48" s="31">
        <f t="shared" si="14"/>
        <v>434</v>
      </c>
      <c r="G48" s="30">
        <f t="shared" si="2"/>
        <v>6.0160798447463266</v>
      </c>
      <c r="H48" s="31">
        <f t="shared" si="14"/>
        <v>283</v>
      </c>
      <c r="I48" s="30">
        <f t="shared" si="3"/>
        <v>3.9229276406986417</v>
      </c>
      <c r="J48" s="31">
        <f t="shared" si="14"/>
        <v>7026</v>
      </c>
      <c r="K48" s="30">
        <f t="shared" si="4"/>
        <v>97.393956196285004</v>
      </c>
      <c r="L48" s="31">
        <f t="shared" si="14"/>
        <v>365</v>
      </c>
      <c r="M48" s="31">
        <f t="shared" si="14"/>
        <v>116</v>
      </c>
      <c r="N48" s="30">
        <f t="shared" si="5"/>
        <v>31.780821917808222</v>
      </c>
      <c r="O48" s="32">
        <v>0</v>
      </c>
      <c r="P48" s="30">
        <f t="shared" si="7"/>
        <v>0</v>
      </c>
      <c r="Q48" s="32">
        <f t="shared" ref="Q48:T48" si="15">SUM(Q45:Q47)</f>
        <v>0</v>
      </c>
      <c r="R48" s="32">
        <f t="shared" si="15"/>
        <v>0</v>
      </c>
      <c r="S48" s="32">
        <f t="shared" si="15"/>
        <v>0</v>
      </c>
      <c r="T48" s="32">
        <f t="shared" si="15"/>
        <v>0</v>
      </c>
      <c r="U48" s="34">
        <f t="shared" si="14"/>
        <v>0</v>
      </c>
      <c r="V48" s="34">
        <f t="shared" si="14"/>
        <v>0</v>
      </c>
    </row>
    <row r="49" spans="1:22" s="27" customFormat="1" x14ac:dyDescent="0.25">
      <c r="A49" s="49" t="s">
        <v>95</v>
      </c>
      <c r="B49" s="49"/>
      <c r="C49" s="29">
        <f>C44+C48</f>
        <v>2043147</v>
      </c>
      <c r="D49" s="31">
        <f>D44+D48</f>
        <v>1687110</v>
      </c>
      <c r="E49" s="30">
        <f t="shared" si="1"/>
        <v>82.574087914379149</v>
      </c>
      <c r="F49" s="31">
        <f>F44+F48</f>
        <v>724251</v>
      </c>
      <c r="G49" s="30">
        <f t="shared" si="2"/>
        <v>35.447816530088147</v>
      </c>
      <c r="H49" s="31">
        <f>H44+H48</f>
        <v>878540</v>
      </c>
      <c r="I49" s="30">
        <f t="shared" si="3"/>
        <v>42.999353448381342</v>
      </c>
      <c r="J49" s="31">
        <f>J44+J48</f>
        <v>1627607</v>
      </c>
      <c r="K49" s="30">
        <f t="shared" si="4"/>
        <v>79.661766872378735</v>
      </c>
      <c r="L49" s="31">
        <f>L44+L48</f>
        <v>95042</v>
      </c>
      <c r="M49" s="31">
        <f>M44+M48</f>
        <v>39797</v>
      </c>
      <c r="N49" s="30">
        <f t="shared" si="5"/>
        <v>41.873066644220451</v>
      </c>
      <c r="O49" s="32">
        <f>O44+O48</f>
        <v>13730</v>
      </c>
      <c r="P49" s="30">
        <f t="shared" si="7"/>
        <v>14.446244818080428</v>
      </c>
      <c r="Q49" s="32">
        <f t="shared" ref="Q49:V49" si="16">Q44+Q48</f>
        <v>0</v>
      </c>
      <c r="R49" s="32">
        <f t="shared" si="16"/>
        <v>0</v>
      </c>
      <c r="S49" s="32">
        <f t="shared" si="16"/>
        <v>764</v>
      </c>
      <c r="T49" s="32">
        <f t="shared" si="16"/>
        <v>764</v>
      </c>
      <c r="U49" s="34">
        <f t="shared" si="16"/>
        <v>32</v>
      </c>
      <c r="V49" s="34">
        <f t="shared" si="16"/>
        <v>2186</v>
      </c>
    </row>
    <row r="50" spans="1:22" x14ac:dyDescent="0.25">
      <c r="A50" s="28">
        <v>43</v>
      </c>
      <c r="B50" s="28" t="s">
        <v>96</v>
      </c>
      <c r="C50" s="28">
        <v>34863</v>
      </c>
      <c r="D50" s="28">
        <v>11635</v>
      </c>
      <c r="E50" s="30">
        <f t="shared" si="1"/>
        <v>33.373490520035567</v>
      </c>
      <c r="F50" s="28">
        <v>0</v>
      </c>
      <c r="G50" s="30">
        <f t="shared" si="2"/>
        <v>0</v>
      </c>
      <c r="H50" s="28">
        <v>0</v>
      </c>
      <c r="I50" s="30">
        <f t="shared" si="3"/>
        <v>0</v>
      </c>
      <c r="J50" s="28">
        <v>11635</v>
      </c>
      <c r="K50" s="30">
        <f t="shared" si="4"/>
        <v>33.373490520035567</v>
      </c>
      <c r="L50" s="28">
        <v>1301</v>
      </c>
      <c r="M50" s="28">
        <v>0</v>
      </c>
      <c r="N50" s="30">
        <f t="shared" si="5"/>
        <v>0</v>
      </c>
      <c r="O50" s="28">
        <v>16</v>
      </c>
      <c r="P50" s="30">
        <f t="shared" si="7"/>
        <v>1.2298232129131437</v>
      </c>
      <c r="Q50" s="28">
        <v>0</v>
      </c>
      <c r="R50" s="28">
        <v>0</v>
      </c>
      <c r="S50" s="28">
        <v>0</v>
      </c>
      <c r="T50" s="28">
        <v>0</v>
      </c>
      <c r="U50" s="35"/>
      <c r="V50" s="35"/>
    </row>
    <row r="51" spans="1:22" x14ac:dyDescent="0.25">
      <c r="A51" s="28">
        <v>44</v>
      </c>
      <c r="B51" s="28" t="s">
        <v>97</v>
      </c>
      <c r="C51" s="28">
        <v>9604</v>
      </c>
      <c r="D51" s="28">
        <v>4610</v>
      </c>
      <c r="E51" s="30">
        <f t="shared" si="1"/>
        <v>48.000832986255723</v>
      </c>
      <c r="F51" s="28">
        <v>0</v>
      </c>
      <c r="G51" s="30">
        <f t="shared" si="2"/>
        <v>0</v>
      </c>
      <c r="H51" s="28">
        <v>690</v>
      </c>
      <c r="I51" s="30">
        <f t="shared" si="3"/>
        <v>7.1845064556434819</v>
      </c>
      <c r="J51" s="28">
        <v>4610</v>
      </c>
      <c r="K51" s="30">
        <f t="shared" si="4"/>
        <v>48.000832986255723</v>
      </c>
      <c r="L51" s="28">
        <v>316</v>
      </c>
      <c r="M51" s="28">
        <v>0</v>
      </c>
      <c r="N51" s="30">
        <f t="shared" si="5"/>
        <v>0</v>
      </c>
      <c r="O51" s="28">
        <v>0</v>
      </c>
      <c r="P51" s="30">
        <f t="shared" si="7"/>
        <v>0</v>
      </c>
      <c r="Q51" s="28">
        <v>0</v>
      </c>
      <c r="R51" s="28">
        <v>0</v>
      </c>
      <c r="S51" s="28">
        <v>0</v>
      </c>
      <c r="T51" s="28">
        <v>0</v>
      </c>
      <c r="U51" s="35"/>
      <c r="V51" s="35"/>
    </row>
    <row r="52" spans="1:22" x14ac:dyDescent="0.25">
      <c r="A52" s="28">
        <v>45</v>
      </c>
      <c r="B52" s="28" t="s">
        <v>98</v>
      </c>
      <c r="C52" s="28">
        <v>875</v>
      </c>
      <c r="D52" s="28">
        <v>93</v>
      </c>
      <c r="E52" s="30">
        <f t="shared" si="1"/>
        <v>10.628571428571428</v>
      </c>
      <c r="F52" s="28">
        <v>0</v>
      </c>
      <c r="G52" s="30">
        <f t="shared" si="2"/>
        <v>0</v>
      </c>
      <c r="H52" s="28">
        <v>0</v>
      </c>
      <c r="I52" s="30">
        <f t="shared" si="3"/>
        <v>0</v>
      </c>
      <c r="J52" s="28">
        <v>93</v>
      </c>
      <c r="K52" s="30">
        <f t="shared" si="4"/>
        <v>10.628571428571428</v>
      </c>
      <c r="L52" s="28">
        <v>46</v>
      </c>
      <c r="M52" s="28">
        <v>0</v>
      </c>
      <c r="N52" s="30">
        <f t="shared" si="5"/>
        <v>0</v>
      </c>
      <c r="O52" s="28">
        <v>0</v>
      </c>
      <c r="P52" s="30">
        <f t="shared" si="7"/>
        <v>0</v>
      </c>
      <c r="Q52" s="28">
        <v>0</v>
      </c>
      <c r="R52" s="28">
        <v>0</v>
      </c>
      <c r="S52" s="28">
        <v>0</v>
      </c>
      <c r="T52" s="28">
        <v>0</v>
      </c>
      <c r="U52" s="35"/>
      <c r="V52" s="35"/>
    </row>
    <row r="53" spans="1:22" x14ac:dyDescent="0.25">
      <c r="A53" s="28">
        <v>46</v>
      </c>
      <c r="B53" s="28" t="s">
        <v>99</v>
      </c>
      <c r="C53" s="28">
        <v>31289</v>
      </c>
      <c r="D53" s="28">
        <v>0</v>
      </c>
      <c r="E53" s="30">
        <f t="shared" si="1"/>
        <v>0</v>
      </c>
      <c r="F53" s="28">
        <v>0</v>
      </c>
      <c r="G53" s="30">
        <f t="shared" si="2"/>
        <v>0</v>
      </c>
      <c r="H53" s="28">
        <v>0</v>
      </c>
      <c r="I53" s="30">
        <f t="shared" si="3"/>
        <v>0</v>
      </c>
      <c r="J53" s="28">
        <v>0</v>
      </c>
      <c r="K53" s="30">
        <f t="shared" si="4"/>
        <v>0</v>
      </c>
      <c r="L53" s="28">
        <v>519</v>
      </c>
      <c r="M53" s="28">
        <v>0</v>
      </c>
      <c r="N53" s="30">
        <f t="shared" si="5"/>
        <v>0</v>
      </c>
      <c r="O53" s="28">
        <v>0</v>
      </c>
      <c r="P53" s="30">
        <f t="shared" si="7"/>
        <v>0</v>
      </c>
      <c r="Q53" s="28">
        <v>0</v>
      </c>
      <c r="R53" s="28">
        <v>0</v>
      </c>
      <c r="S53" s="28">
        <v>0</v>
      </c>
      <c r="T53" s="28">
        <v>0</v>
      </c>
      <c r="U53" s="35"/>
      <c r="V53" s="35"/>
    </row>
    <row r="54" spans="1:22" s="26" customFormat="1" x14ac:dyDescent="0.25">
      <c r="A54" s="28"/>
      <c r="B54" s="28" t="s">
        <v>101</v>
      </c>
      <c r="C54" s="28">
        <f>SUM(C50:C53)</f>
        <v>76631</v>
      </c>
      <c r="D54" s="28">
        <f t="shared" ref="D54:M54" si="17">SUM(D50:D53)</f>
        <v>16338</v>
      </c>
      <c r="E54" s="30">
        <f t="shared" si="1"/>
        <v>21.32035338179066</v>
      </c>
      <c r="F54" s="28">
        <f t="shared" si="17"/>
        <v>0</v>
      </c>
      <c r="G54" s="30">
        <f t="shared" si="2"/>
        <v>0</v>
      </c>
      <c r="H54" s="28">
        <f t="shared" si="17"/>
        <v>690</v>
      </c>
      <c r="I54" s="30">
        <f t="shared" si="3"/>
        <v>0.90041889052733226</v>
      </c>
      <c r="J54" s="28">
        <f t="shared" si="17"/>
        <v>16338</v>
      </c>
      <c r="K54" s="30">
        <f t="shared" si="4"/>
        <v>21.32035338179066</v>
      </c>
      <c r="L54" s="28">
        <f t="shared" si="17"/>
        <v>2182</v>
      </c>
      <c r="M54" s="28">
        <f t="shared" si="17"/>
        <v>0</v>
      </c>
      <c r="N54" s="30">
        <f t="shared" si="5"/>
        <v>0</v>
      </c>
      <c r="O54" s="28">
        <v>16</v>
      </c>
      <c r="P54" s="30">
        <f t="shared" si="7"/>
        <v>0.73327222731439046</v>
      </c>
      <c r="Q54" s="28">
        <f t="shared" ref="Q54:T54" si="18">SUM(Q50:Q53)</f>
        <v>0</v>
      </c>
      <c r="R54" s="28">
        <f t="shared" si="18"/>
        <v>0</v>
      </c>
      <c r="S54" s="28">
        <f t="shared" si="18"/>
        <v>0</v>
      </c>
      <c r="T54" s="28">
        <f t="shared" si="18"/>
        <v>0</v>
      </c>
      <c r="U54" s="33">
        <f t="shared" ref="U54:V54" si="19">SUM(U50:U53)</f>
        <v>0</v>
      </c>
      <c r="V54" s="33">
        <f t="shared" si="19"/>
        <v>0</v>
      </c>
    </row>
    <row r="55" spans="1:22" s="27" customFormat="1" x14ac:dyDescent="0.25">
      <c r="A55" s="49" t="s">
        <v>100</v>
      </c>
      <c r="B55" s="49"/>
      <c r="C55" s="29">
        <f>C49+C54</f>
        <v>2119778</v>
      </c>
      <c r="D55" s="31">
        <f t="shared" ref="D55:O55" si="20">D49+D54</f>
        <v>1703448</v>
      </c>
      <c r="E55" s="30">
        <f t="shared" si="1"/>
        <v>80.359735783652823</v>
      </c>
      <c r="F55" s="31">
        <f t="shared" si="20"/>
        <v>724251</v>
      </c>
      <c r="G55" s="30">
        <f t="shared" si="2"/>
        <v>34.166360817028952</v>
      </c>
      <c r="H55" s="31">
        <f t="shared" si="20"/>
        <v>879230</v>
      </c>
      <c r="I55" s="30">
        <f t="shared" si="3"/>
        <v>41.477456601587527</v>
      </c>
      <c r="J55" s="31">
        <f t="shared" si="20"/>
        <v>1643945</v>
      </c>
      <c r="K55" s="30">
        <f t="shared" si="4"/>
        <v>77.552696555960111</v>
      </c>
      <c r="L55" s="31">
        <f t="shared" si="20"/>
        <v>97224</v>
      </c>
      <c r="M55" s="31">
        <f t="shared" si="20"/>
        <v>39797</v>
      </c>
      <c r="N55" s="30">
        <f t="shared" si="5"/>
        <v>40.933308648070437</v>
      </c>
      <c r="O55" s="32">
        <f t="shared" si="20"/>
        <v>13746</v>
      </c>
      <c r="P55" s="30">
        <f t="shared" si="7"/>
        <v>14.138484324858061</v>
      </c>
      <c r="Q55" s="32">
        <f t="shared" ref="Q55:T55" si="21">Q49+Q54</f>
        <v>0</v>
      </c>
      <c r="R55" s="32">
        <f t="shared" si="21"/>
        <v>0</v>
      </c>
      <c r="S55" s="32">
        <f t="shared" si="21"/>
        <v>764</v>
      </c>
      <c r="T55" s="32">
        <f t="shared" si="21"/>
        <v>764</v>
      </c>
      <c r="U55" s="34">
        <f t="shared" ref="U55:V55" si="22">U49+U54</f>
        <v>32</v>
      </c>
      <c r="V55" s="34">
        <f t="shared" si="22"/>
        <v>2186</v>
      </c>
    </row>
  </sheetData>
  <mergeCells count="14">
    <mergeCell ref="A24:B24"/>
    <mergeCell ref="A55:B55"/>
    <mergeCell ref="A43:B43"/>
    <mergeCell ref="A44:B44"/>
    <mergeCell ref="A48:B48"/>
    <mergeCell ref="A49:B49"/>
    <mergeCell ref="U4:V4"/>
    <mergeCell ref="A1:V2"/>
    <mergeCell ref="C3:P3"/>
    <mergeCell ref="Q3:T3"/>
    <mergeCell ref="U3:V3"/>
    <mergeCell ref="C4:K4"/>
    <mergeCell ref="L4:P4"/>
    <mergeCell ref="Q4:T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SB</vt:lpstr>
      <vt:lpstr>Annex 37 old</vt:lpstr>
      <vt:lpstr>Ecosystem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saurabh</dc:creator>
  <cp:lastModifiedBy>Administrator</cp:lastModifiedBy>
  <cp:lastPrinted>2020-02-13T10:52:03Z</cp:lastPrinted>
  <dcterms:created xsi:type="dcterms:W3CDTF">2006-09-16T00:00:00Z</dcterms:created>
  <dcterms:modified xsi:type="dcterms:W3CDTF">2020-02-13T10:52:08Z</dcterms:modified>
</cp:coreProperties>
</file>